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0" documentId="13_ncr:1_{6BCF61A2-95EC-4D66-AE0D-C556A396811B}" xr6:coauthVersionLast="47" xr6:coauthVersionMax="47" xr10:uidLastSave="{00000000-0000-0000-0000-000000000000}"/>
  <bookViews>
    <workbookView xWindow="-108" yWindow="-108" windowWidth="23256" windowHeight="12576" activeTab="5" xr2:uid="{00000000-000D-0000-FFFF-FFFF00000000}"/>
  </bookViews>
  <sheets>
    <sheet name="Բացատրագիր" sheetId="3" r:id="rId1"/>
    <sheet name="Ամփոփ" sheetId="4" r:id="rId2"/>
    <sheet name="Օբյեկտային" sheetId="5" r:id="rId3"/>
    <sheet name="Տեղային Շ-Մ" sheetId="1" r:id="rId4"/>
    <sheet name="Տեղային Լուս․" sheetId="6" r:id="rId5"/>
    <sheet name="Ծավալաթերթ" sheetId="2"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_______TM3" localSheetId="1">#REF!</definedName>
    <definedName name="_________TM3" localSheetId="0">#REF!</definedName>
    <definedName name="_________TM3" localSheetId="4">#REF!</definedName>
    <definedName name="_________TM3">#REF!</definedName>
    <definedName name="________MA8" localSheetId="4">#REF!</definedName>
    <definedName name="________MA8">#REF!</definedName>
    <definedName name="________TM3" localSheetId="1">#REF!</definedName>
    <definedName name="________TM3" localSheetId="0">#REF!</definedName>
    <definedName name="________TM3" localSheetId="4">#REF!</definedName>
    <definedName name="________TM3">#REF!</definedName>
    <definedName name="_______MA8" localSheetId="4">#REF!</definedName>
    <definedName name="_______MA8">#REF!</definedName>
    <definedName name="_______TM3" localSheetId="0">#REF!</definedName>
    <definedName name="_______TM3" localSheetId="4">#REF!</definedName>
    <definedName name="_______TM3">#REF!</definedName>
    <definedName name="______MA8" localSheetId="4">#REF!</definedName>
    <definedName name="______MA8">#REF!</definedName>
    <definedName name="______TM3" localSheetId="0">#REF!</definedName>
    <definedName name="______TM3" localSheetId="4">#REF!</definedName>
    <definedName name="______TM3">#REF!</definedName>
    <definedName name="_____MA8" localSheetId="0">#REF!</definedName>
    <definedName name="_____MA8" localSheetId="4">#REF!</definedName>
    <definedName name="_____MA8">#REF!</definedName>
    <definedName name="_____TM3" localSheetId="0">#REF!</definedName>
    <definedName name="____MA8" localSheetId="4">#REF!</definedName>
    <definedName name="____MA8">#REF!</definedName>
    <definedName name="____TM3" localSheetId="4">#REF!</definedName>
    <definedName name="____TM3">#REF!</definedName>
    <definedName name="___MA8" localSheetId="4">#REF!</definedName>
    <definedName name="___MA8">#REF!</definedName>
    <definedName name="___TM3" localSheetId="4">#REF!</definedName>
    <definedName name="___TM3">#REF!</definedName>
    <definedName name="__MA8" localSheetId="4">#REF!</definedName>
    <definedName name="__MA8">#REF!</definedName>
    <definedName name="__TM3" localSheetId="4">#REF!</definedName>
    <definedName name="__TM3">#REF!</definedName>
    <definedName name="_24" localSheetId="1">#REF!</definedName>
    <definedName name="_24" localSheetId="0">#REF!</definedName>
    <definedName name="_24" localSheetId="4">#REF!</definedName>
    <definedName name="_24" localSheetId="2">#REF!</definedName>
    <definedName name="_24">#REF!</definedName>
    <definedName name="_MA8" localSheetId="4">#REF!</definedName>
    <definedName name="_MA8">#REF!</definedName>
    <definedName name="Arm" localSheetId="1">#REF!</definedName>
    <definedName name="Arm" localSheetId="0">#REF!</definedName>
    <definedName name="Arm" localSheetId="4">#REF!</definedName>
    <definedName name="Arm" localSheetId="2">#REF!</definedName>
    <definedName name="Arm">#REF!</definedName>
    <definedName name="armjjj" localSheetId="1">#REF!</definedName>
    <definedName name="armjjj" localSheetId="0">#REF!</definedName>
    <definedName name="armjjj" localSheetId="4">#REF!</definedName>
    <definedName name="armjjj" localSheetId="2">#REF!</definedName>
    <definedName name="armjjj">#REF!</definedName>
    <definedName name="asd" localSheetId="1">#REF!</definedName>
    <definedName name="asd" localSheetId="0">#REF!</definedName>
    <definedName name="asd" localSheetId="4">#REF!</definedName>
    <definedName name="asd" localSheetId="2">#REF!</definedName>
    <definedName name="asd">#REF!</definedName>
    <definedName name="AZA" localSheetId="1">#REF!</definedName>
    <definedName name="AZA" localSheetId="0">#REF!</definedName>
    <definedName name="AZA" localSheetId="4">#REF!</definedName>
    <definedName name="AZA" localSheetId="2">#REF!</definedName>
    <definedName name="AZA">#REF!</definedName>
    <definedName name="Azat." localSheetId="1">#REF!</definedName>
    <definedName name="Azat." localSheetId="0">#REF!</definedName>
    <definedName name="Azat." localSheetId="4">#REF!</definedName>
    <definedName name="Azat." localSheetId="2">#REF!</definedName>
    <definedName name="Azat.">#REF!</definedName>
    <definedName name="book" localSheetId="1">'[1]Gaz2-6'!#REF!</definedName>
    <definedName name="book" localSheetId="0">'[2]Gaz2-6'!#REF!</definedName>
    <definedName name="book" localSheetId="4">'[1]Gaz2-6'!#REF!</definedName>
    <definedName name="book" localSheetId="2">'[3]Gaz2-6'!#REF!</definedName>
    <definedName name="book">'[1]Gaz2-6'!#REF!</definedName>
    <definedName name="bos">[4]BoS!$B$1:$AB$3718</definedName>
    <definedName name="Branch1" localSheetId="1">#REF!</definedName>
    <definedName name="Branch1" localSheetId="0">#REF!</definedName>
    <definedName name="Branch1" localSheetId="4">#REF!</definedName>
    <definedName name="Branch1" localSheetId="2">#REF!</definedName>
    <definedName name="Branch1">#REF!</definedName>
    <definedName name="Branch1.1" localSheetId="1">#REF!</definedName>
    <definedName name="Branch1.1" localSheetId="0">#REF!</definedName>
    <definedName name="Branch1.1" localSheetId="4">#REF!</definedName>
    <definedName name="Branch1.1" localSheetId="2">#REF!</definedName>
    <definedName name="Branch1.1">#REF!</definedName>
    <definedName name="Branch3" localSheetId="1">#REF!</definedName>
    <definedName name="Branch3" localSheetId="0">#REF!</definedName>
    <definedName name="Branch3" localSheetId="4">#REF!</definedName>
    <definedName name="Branch3" localSheetId="2">#REF!</definedName>
    <definedName name="Branch3">#REF!</definedName>
    <definedName name="cank" localSheetId="1">'[5]Unit rates'!$B:$H</definedName>
    <definedName name="cank" localSheetId="0">'[5]Unit rates'!$B:$H</definedName>
    <definedName name="cank" localSheetId="2">'[5]Unit rates'!$B:$H</definedName>
    <definedName name="cank">'[5]Unit rates'!$B:$H</definedName>
    <definedName name="DDR" localSheetId="1">#REF!</definedName>
    <definedName name="DDR" localSheetId="0">#REF!</definedName>
    <definedName name="DDR" localSheetId="4">#REF!</definedName>
    <definedName name="DDR" localSheetId="2">#REF!</definedName>
    <definedName name="DDR">#REF!</definedName>
    <definedName name="dfg" localSheetId="1">#REF!</definedName>
    <definedName name="dfg" localSheetId="0">#REF!</definedName>
    <definedName name="dfg" localSheetId="4">#REF!</definedName>
    <definedName name="dfg" localSheetId="2">#REF!</definedName>
    <definedName name="dfg">#REF!</definedName>
    <definedName name="DILDRR300" localSheetId="1">#REF!</definedName>
    <definedName name="DILDRR300" localSheetId="0">#REF!</definedName>
    <definedName name="DILDRR300" localSheetId="4">#REF!</definedName>
    <definedName name="DILDRR300" localSheetId="2">#REF!</definedName>
    <definedName name="DILDRR300">#REF!</definedName>
    <definedName name="Dzop" localSheetId="1">#REF!</definedName>
    <definedName name="Dzop" localSheetId="0">#REF!</definedName>
    <definedName name="Dzop" localSheetId="4">#REF!</definedName>
    <definedName name="Dzop" localSheetId="2">#REF!</definedName>
    <definedName name="Dzop">#REF!</definedName>
    <definedName name="ENG" localSheetId="1">#REF!</definedName>
    <definedName name="ENG" localSheetId="0">#REF!</definedName>
    <definedName name="ENG" localSheetId="4">#REF!</definedName>
    <definedName name="ENG" localSheetId="2">#REF!</definedName>
    <definedName name="ENG">#REF!</definedName>
    <definedName name="Ganzakar" localSheetId="1">#REF!</definedName>
    <definedName name="Ganzakar" localSheetId="0">#REF!</definedName>
    <definedName name="Ganzakar" localSheetId="4">#REF!</definedName>
    <definedName name="Ganzakar" localSheetId="2">#REF!</definedName>
    <definedName name="Ganzakar">#REF!</definedName>
    <definedName name="Gavar" localSheetId="1">#REF!</definedName>
    <definedName name="Gavar" localSheetId="0">#REF!</definedName>
    <definedName name="Gavar" localSheetId="4">#REF!</definedName>
    <definedName name="Gavar" localSheetId="2">#REF!</definedName>
    <definedName name="Gavar">#REF!</definedName>
    <definedName name="ghj" localSheetId="1">#REF!</definedName>
    <definedName name="ghj" localSheetId="0">#REF!</definedName>
    <definedName name="ghj" localSheetId="4">#REF!</definedName>
    <definedName name="ghj" localSheetId="2">#REF!</definedName>
    <definedName name="ghj">#REF!</definedName>
    <definedName name="hhh" localSheetId="1">#REF!</definedName>
    <definedName name="hhh" localSheetId="0">#REF!</definedName>
    <definedName name="hhh" localSheetId="4">#REF!</definedName>
    <definedName name="hhh" localSheetId="2">#REF!</definedName>
    <definedName name="hhh">#REF!</definedName>
    <definedName name="hljk" localSheetId="1">#REF!</definedName>
    <definedName name="hljk" localSheetId="0">#REF!</definedName>
    <definedName name="hljk" localSheetId="4">#REF!</definedName>
    <definedName name="hljk" localSheetId="2">#REF!</definedName>
    <definedName name="hljk">#REF!</definedName>
    <definedName name="i" localSheetId="1">'[6]BoQ works'!$B:$H</definedName>
    <definedName name="i" localSheetId="0">'[6]BoQ works'!$B:$H</definedName>
    <definedName name="i" localSheetId="2">'[6]BoQ works'!$B:$H</definedName>
    <definedName name="i">'[6]BoQ works'!$B:$H</definedName>
    <definedName name="it" localSheetId="1">'[6]BoQ works'!$B:$H</definedName>
    <definedName name="it" localSheetId="0">'[6]BoQ works'!$B:$H</definedName>
    <definedName name="it" localSheetId="2">'[6]BoQ works'!$B:$H</definedName>
    <definedName name="it">'[6]BoQ works'!$B:$H</definedName>
    <definedName name="kafan" localSheetId="1">#REF!</definedName>
    <definedName name="kafan" localSheetId="0">#REF!</definedName>
    <definedName name="kafan" localSheetId="4">#REF!</definedName>
    <definedName name="kafan" localSheetId="2">#REF!</definedName>
    <definedName name="kafan">#REF!</definedName>
    <definedName name="kanal" localSheetId="1">#REF!</definedName>
    <definedName name="kanal" localSheetId="0">#REF!</definedName>
    <definedName name="kanal" localSheetId="4">#REF!</definedName>
    <definedName name="kanal" localSheetId="2">#REF!</definedName>
    <definedName name="kanal">#REF!</definedName>
    <definedName name="kkkk" localSheetId="1">#REF!</definedName>
    <definedName name="kkkk" localSheetId="0">#REF!</definedName>
    <definedName name="kkkk" localSheetId="4">#REF!</definedName>
    <definedName name="kkkk" localSheetId="2">#REF!</definedName>
    <definedName name="kkkk">#REF!</definedName>
    <definedName name="kkkkk" localSheetId="1">#REF!</definedName>
    <definedName name="kkkkk" localSheetId="0">#REF!</definedName>
    <definedName name="kkkkk" localSheetId="4">#REF!</definedName>
    <definedName name="kkkkk" localSheetId="2">#REF!</definedName>
    <definedName name="kkkkk">#REF!</definedName>
    <definedName name="no" localSheetId="1">'[7]BoQ works'!$B:$H</definedName>
    <definedName name="no" localSheetId="0">'[7]BoQ works'!$B:$H</definedName>
    <definedName name="no" localSheetId="2">'[7]BoQ works'!$B:$H</definedName>
    <definedName name="no">'[7]BoQ works'!$B:$H</definedName>
    <definedName name="p" localSheetId="1">'[6]BoQ works'!$B:$H</definedName>
    <definedName name="p" localSheetId="0">'[6]BoQ works'!$B:$H</definedName>
    <definedName name="p" localSheetId="2">'[6]BoQ works'!$B:$H</definedName>
    <definedName name="p">'[6]BoQ works'!$B:$H</definedName>
    <definedName name="_xlnm.Print_Area" localSheetId="1">Ամփոփ!$A$1:$H$43</definedName>
    <definedName name="_xlnm.Print_Area" localSheetId="0">Բացատրագիր!$A$1:$H$16</definedName>
    <definedName name="_xlnm.Print_Area" localSheetId="5">Ծավալաթերթ!$A$1:$G$75</definedName>
    <definedName name="_xlnm.Print_Area" localSheetId="4">'Տեղային Լուս․'!$A$1:$P$31</definedName>
    <definedName name="_xlnm.Print_Area" localSheetId="3">'Տեղային Շ-Մ'!$A$1:$P$166</definedName>
    <definedName name="_xlnm.Print_Area" localSheetId="2">Օբյեկտային!$A$1:$H$13</definedName>
    <definedName name="_xlnm.Print_Titles" localSheetId="1">Ամփոփ!$9:$9</definedName>
    <definedName name="_xlnm.Print_Titles" localSheetId="2">Օբյեկտային!$6:$6</definedName>
    <definedName name="quantity" localSheetId="1">'[6]ABO-Quantities'!$A:$B</definedName>
    <definedName name="quantity" localSheetId="0">'[6]ABO-Quantities'!$A:$B</definedName>
    <definedName name="quantity" localSheetId="2">'[6]ABO-Quantities'!$A:$B</definedName>
    <definedName name="quantity">'[6]ABO-Quantities'!$A:$B</definedName>
    <definedName name="qwe" localSheetId="1">#REF!</definedName>
    <definedName name="qwe" localSheetId="0">#REF!</definedName>
    <definedName name="qwe" localSheetId="4">#REF!</definedName>
    <definedName name="qwe" localSheetId="2">#REF!</definedName>
    <definedName name="qwe">#REF!</definedName>
    <definedName name="svodni5" localSheetId="1">#REF!</definedName>
    <definedName name="svodni5" localSheetId="0">#REF!</definedName>
    <definedName name="svodni5" localSheetId="4">#REF!</definedName>
    <definedName name="svodni5" localSheetId="2">#REF!</definedName>
    <definedName name="svodni5">#REF!</definedName>
    <definedName name="Svodni6" localSheetId="1">#REF!</definedName>
    <definedName name="Svodni6" localSheetId="0">#REF!</definedName>
    <definedName name="Svodni6" localSheetId="4">#REF!</definedName>
    <definedName name="Svodni6" localSheetId="2">#REF!</definedName>
    <definedName name="Svodni6">#REF!</definedName>
    <definedName name="Tashir" localSheetId="1">#REF!</definedName>
    <definedName name="Tashir" localSheetId="0">#REF!</definedName>
    <definedName name="Tashir" localSheetId="4">#REF!</definedName>
    <definedName name="Tashir" localSheetId="2">#REF!</definedName>
    <definedName name="Tashir">#REF!</definedName>
    <definedName name="ti" localSheetId="1">'[6]BoQ works'!$B:$H</definedName>
    <definedName name="ti" localSheetId="0">'[6]BoQ works'!$B:$H</definedName>
    <definedName name="ti" localSheetId="2">'[6]BoQ works'!$B:$H</definedName>
    <definedName name="ti">'[6]BoQ works'!$B:$H</definedName>
    <definedName name="tuj" localSheetId="1">'[5]Unit rates'!$B:$H</definedName>
    <definedName name="tuj" localSheetId="0">'[5]Unit rates'!$B:$H</definedName>
    <definedName name="tuj" localSheetId="2">'[5]Unit rates'!$B:$H</definedName>
    <definedName name="tuj">'[5]Unit rates'!$B:$H</definedName>
    <definedName name="tyu" localSheetId="1">#REF!</definedName>
    <definedName name="tyu" localSheetId="0">#REF!</definedName>
    <definedName name="tyu" localSheetId="4">#REF!</definedName>
    <definedName name="tyu" localSheetId="2">#REF!</definedName>
    <definedName name="tyu">#REF!</definedName>
    <definedName name="unitrates" localSheetId="1">'[8]Unit rates'!$C:$H</definedName>
    <definedName name="unitrates" localSheetId="0">'[8]Unit rates'!$C:$H</definedName>
    <definedName name="unitrates" localSheetId="2">'[8]Unit rates'!$C:$H</definedName>
    <definedName name="unitrates">'[8]Unit rates'!$C:$H</definedName>
    <definedName name="ÙÙÙÙÙ" localSheetId="1">#REF!</definedName>
    <definedName name="ÙÙÙÙÙ" localSheetId="0">#REF!</definedName>
    <definedName name="ÙÙÙÙÙ" localSheetId="4">#REF!</definedName>
    <definedName name="ÙÙÙÙÙ" localSheetId="2">#REF!</definedName>
    <definedName name="ÙÙÙÙÙ">#REF!</definedName>
    <definedName name="vedi" localSheetId="1">#REF!</definedName>
    <definedName name="vedi" localSheetId="0">#REF!</definedName>
    <definedName name="vedi" localSheetId="4">#REF!</definedName>
    <definedName name="vedi" localSheetId="2">#REF!</definedName>
    <definedName name="vedi">#REF!</definedName>
    <definedName name="WOp" localSheetId="1">#REF!</definedName>
    <definedName name="WOp" localSheetId="0">#REF!</definedName>
    <definedName name="WOp" localSheetId="4">#REF!</definedName>
    <definedName name="WOp" localSheetId="2">#REF!</definedName>
    <definedName name="WOp">#REF!</definedName>
    <definedName name="Ý0" localSheetId="1">'[9]BoQ works'!$B:$H</definedName>
    <definedName name="Ý0" localSheetId="0">'[9]BoQ works'!$B:$H</definedName>
    <definedName name="Ý0" localSheetId="2">'[9]BoQ works'!$B:$H</definedName>
    <definedName name="Ý0">'[9]BoQ works'!$B:$H</definedName>
    <definedName name="yes" localSheetId="1">'[7]BoQ works'!$B:$H</definedName>
    <definedName name="yes" localSheetId="0">'[7]BoQ works'!$B:$H</definedName>
    <definedName name="yes" localSheetId="2">'[7]BoQ works'!$B:$H</definedName>
    <definedName name="yes">'[7]BoQ works'!$B:$H</definedName>
    <definedName name="ա">'[10]Ob.1+'!$I$5</definedName>
    <definedName name="Բռանցհ1.1" localSheetId="1">#REF!</definedName>
    <definedName name="Բռանցհ1.1" localSheetId="0">#REF!</definedName>
    <definedName name="Բռանցհ1.1" localSheetId="4">#REF!</definedName>
    <definedName name="Բռանցհ1.1" localSheetId="2">#REF!</definedName>
    <definedName name="Բռանցհ1.1">#REF!</definedName>
    <definedName name="լե">[11]Ob.1!$K$3</definedName>
    <definedName name="մ">'[10]Ob.1+'!$J$5</definedName>
    <definedName name="տ">'[10]Ob.1+'!$K$5</definedName>
    <definedName name="տըւ" localSheetId="1">#REF!</definedName>
    <definedName name="տըւ" localSheetId="0">#REF!</definedName>
    <definedName name="տըւ" localSheetId="4">#REF!</definedName>
    <definedName name="տըւ" localSheetId="2">#REF!</definedName>
    <definedName name="տըւ">#REF!</definedName>
    <definedName name="տռը" localSheetId="1">#REF!</definedName>
    <definedName name="տռը" localSheetId="0">#REF!</definedName>
    <definedName name="տռը" localSheetId="4">#REF!</definedName>
    <definedName name="տռը" localSheetId="2">#REF!</definedName>
    <definedName name="տռը">#REF!</definedName>
    <definedName name="քեոտ" localSheetId="1">#REF!</definedName>
    <definedName name="քեոտ" localSheetId="0">#REF!</definedName>
    <definedName name="քեոտ" localSheetId="4">#REF!</definedName>
    <definedName name="քեոտ" localSheetId="2">#REF!</definedName>
    <definedName name="քեոտ">#REF!</definedName>
    <definedName name="ֆգյկ" localSheetId="1">#REF!</definedName>
    <definedName name="ֆգյկ" localSheetId="0">#REF!</definedName>
    <definedName name="ֆգյկ" localSheetId="4">#REF!</definedName>
    <definedName name="ֆգյկ" localSheetId="2">#REF!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9" i="1" l="1"/>
  <c r="E37" i="1"/>
  <c r="E77" i="1"/>
  <c r="E49" i="1" l="1"/>
  <c r="E11" i="5"/>
  <c r="F11" i="5"/>
  <c r="G11" i="5"/>
  <c r="M124" i="1"/>
  <c r="N124" i="1" s="1"/>
  <c r="G86" i="1"/>
  <c r="M88" i="1"/>
  <c r="M87" i="1"/>
  <c r="F85" i="1"/>
  <c r="F86" i="1" s="1"/>
  <c r="G56" i="1"/>
  <c r="F55" i="1"/>
  <c r="E117" i="1"/>
  <c r="N85" i="1" l="1"/>
  <c r="N87" i="1"/>
  <c r="O85" i="1" l="1"/>
  <c r="P85" i="1" s="1"/>
  <c r="P64" i="1"/>
  <c r="P23" i="1"/>
  <c r="M84" i="1" l="1"/>
  <c r="F77" i="1"/>
  <c r="F78" i="1" s="1"/>
  <c r="G78" i="1"/>
  <c r="M79" i="1"/>
  <c r="M80" i="1"/>
  <c r="M63" i="1"/>
  <c r="N79" i="1" l="1"/>
  <c r="N77" i="1"/>
  <c r="G14" i="6"/>
  <c r="F14" i="6"/>
  <c r="N13" i="6" s="1"/>
  <c r="P13" i="6" s="1"/>
  <c r="M139" i="1"/>
  <c r="N139" i="1" s="1"/>
  <c r="N137" i="1"/>
  <c r="M136" i="1"/>
  <c r="N136" i="1" s="1"/>
  <c r="F135" i="1"/>
  <c r="G134" i="1"/>
  <c r="G135" i="1" s="1"/>
  <c r="M130" i="1"/>
  <c r="N130" i="1" s="1"/>
  <c r="F129" i="1"/>
  <c r="G129" i="1"/>
  <c r="G110" i="1"/>
  <c r="F110" i="1"/>
  <c r="M111" i="1"/>
  <c r="N111" i="1" s="1"/>
  <c r="G108" i="1"/>
  <c r="F108" i="1"/>
  <c r="G105" i="1"/>
  <c r="F105" i="1"/>
  <c r="G102" i="1"/>
  <c r="F102" i="1"/>
  <c r="G100" i="1"/>
  <c r="F100" i="1"/>
  <c r="F97" i="1"/>
  <c r="M106" i="1"/>
  <c r="N106" i="1" s="1"/>
  <c r="M103" i="1"/>
  <c r="N103" i="1" s="1"/>
  <c r="O77" i="1" l="1"/>
  <c r="P77" i="1" s="1"/>
  <c r="O137" i="1"/>
  <c r="P137" i="1" s="1"/>
  <c r="N104" i="1"/>
  <c r="O104" i="1" s="1"/>
  <c r="P104" i="1" s="1"/>
  <c r="O13" i="6"/>
  <c r="N109" i="1"/>
  <c r="O109" i="1" s="1"/>
  <c r="P109" i="1" s="1"/>
  <c r="N134" i="1"/>
  <c r="O134" i="1" s="1"/>
  <c r="N107" i="1"/>
  <c r="O107" i="1" s="1"/>
  <c r="P107" i="1" s="1"/>
  <c r="N128" i="1"/>
  <c r="N101" i="1"/>
  <c r="O101" i="1" s="1"/>
  <c r="P101" i="1" s="1"/>
  <c r="N99" i="1"/>
  <c r="P99" i="1" s="1"/>
  <c r="M98" i="1"/>
  <c r="N98" i="1" s="1"/>
  <c r="G96" i="1"/>
  <c r="G97" i="1" s="1"/>
  <c r="N96" i="1" s="1"/>
  <c r="O128" i="1" l="1"/>
  <c r="P128" i="1" s="1"/>
  <c r="O96" i="1"/>
  <c r="P96" i="1" s="1"/>
  <c r="P134" i="1"/>
  <c r="P140" i="1" s="1"/>
  <c r="O99" i="1"/>
  <c r="M127" i="1" l="1"/>
  <c r="N127" i="1" s="1"/>
  <c r="N125" i="1"/>
  <c r="G123" i="1"/>
  <c r="F123" i="1"/>
  <c r="M121" i="1"/>
  <c r="M120" i="1"/>
  <c r="M119" i="1"/>
  <c r="G118" i="1"/>
  <c r="F118" i="1"/>
  <c r="M116" i="1"/>
  <c r="G115" i="1"/>
  <c r="F115" i="1"/>
  <c r="M95" i="1"/>
  <c r="N95" i="1" s="1"/>
  <c r="F94" i="1"/>
  <c r="G93" i="1"/>
  <c r="G94" i="1" s="1"/>
  <c r="G90" i="1"/>
  <c r="F90" i="1"/>
  <c r="M92" i="1"/>
  <c r="M91" i="1"/>
  <c r="N89" i="1" l="1"/>
  <c r="N122" i="1"/>
  <c r="O122" i="1" s="1"/>
  <c r="P122" i="1" s="1"/>
  <c r="N114" i="1"/>
  <c r="O114" i="1" s="1"/>
  <c r="P114" i="1" s="1"/>
  <c r="N91" i="1"/>
  <c r="N117" i="1"/>
  <c r="N93" i="1"/>
  <c r="O93" i="1" s="1"/>
  <c r="P93" i="1" s="1"/>
  <c r="N119" i="1"/>
  <c r="O125" i="1"/>
  <c r="P125" i="1" s="1"/>
  <c r="O89" i="1" l="1"/>
  <c r="P89" i="1" s="1"/>
  <c r="O117" i="1"/>
  <c r="P117" i="1" s="1"/>
  <c r="P132" i="1" s="1"/>
  <c r="F81" i="1"/>
  <c r="F82" i="1" s="1"/>
  <c r="G82" i="1"/>
  <c r="M83" i="1"/>
  <c r="N83" i="1" s="1"/>
  <c r="G29" i="1"/>
  <c r="G13" i="1"/>
  <c r="G14" i="1" s="1"/>
  <c r="F13" i="1"/>
  <c r="M66" i="1"/>
  <c r="N66" i="1" s="1"/>
  <c r="F65" i="1"/>
  <c r="G64" i="1"/>
  <c r="G65" i="1" s="1"/>
  <c r="F36" i="1"/>
  <c r="N35" i="1" s="1"/>
  <c r="G44" i="1"/>
  <c r="F44" i="1"/>
  <c r="G27" i="1"/>
  <c r="G28" i="1" s="1"/>
  <c r="F27" i="1"/>
  <c r="F28" i="1" s="1"/>
  <c r="F24" i="1"/>
  <c r="G24" i="1"/>
  <c r="G25" i="1"/>
  <c r="G26" i="1" s="1"/>
  <c r="F25" i="1"/>
  <c r="F26" i="1" s="1"/>
  <c r="G22" i="1"/>
  <c r="F22" i="1"/>
  <c r="G17" i="1"/>
  <c r="G18" i="1" s="1"/>
  <c r="F17" i="1"/>
  <c r="F18" i="1" s="1"/>
  <c r="G15" i="1"/>
  <c r="G16" i="1" s="1"/>
  <c r="F15" i="1"/>
  <c r="F16" i="1" s="1"/>
  <c r="N64" i="1" l="1"/>
  <c r="N81" i="1"/>
  <c r="N43" i="1"/>
  <c r="P43" i="1" s="1"/>
  <c r="N27" i="1"/>
  <c r="P27" i="1" s="1"/>
  <c r="N21" i="1"/>
  <c r="P21" i="1" s="1"/>
  <c r="O25" i="1"/>
  <c r="P25" i="1" s="1"/>
  <c r="N25" i="1"/>
  <c r="G20" i="1"/>
  <c r="F19" i="1"/>
  <c r="F20" i="1" s="1"/>
  <c r="F14" i="1"/>
  <c r="O81" i="1" l="1"/>
  <c r="P81" i="1" s="1"/>
  <c r="O43" i="1"/>
  <c r="O21" i="1"/>
  <c r="O27" i="1"/>
  <c r="N19" i="1"/>
  <c r="P19" i="1" s="1"/>
  <c r="N17" i="1"/>
  <c r="P17" i="1" s="1"/>
  <c r="N15" i="1"/>
  <c r="N13" i="1"/>
  <c r="P13" i="1" s="1"/>
  <c r="O19" i="1" l="1"/>
  <c r="O17" i="1"/>
  <c r="P15" i="1"/>
  <c r="O15" i="1"/>
  <c r="O13" i="1"/>
  <c r="M18" i="6" l="1"/>
  <c r="N18" i="6" s="1"/>
  <c r="M21" i="6" l="1"/>
  <c r="N21" i="6" s="1"/>
  <c r="G20" i="6"/>
  <c r="F20" i="6"/>
  <c r="F17" i="6"/>
  <c r="G17" i="6"/>
  <c r="N19" i="6" l="1"/>
  <c r="N16" i="6"/>
  <c r="O16" i="6" s="1"/>
  <c r="P16" i="6" s="1"/>
  <c r="B21" i="4"/>
  <c r="O19" i="6" l="1"/>
  <c r="P19" i="6" s="1"/>
  <c r="P22" i="6" s="1"/>
  <c r="P23" i="6" s="1"/>
  <c r="P35" i="1"/>
  <c r="G38" i="1"/>
  <c r="F38" i="1"/>
  <c r="P37" i="1"/>
  <c r="G46" i="1"/>
  <c r="F46" i="1"/>
  <c r="G33" i="1"/>
  <c r="G34" i="1" s="1"/>
  <c r="F33" i="1"/>
  <c r="F34" i="1" s="1"/>
  <c r="G31" i="1"/>
  <c r="G32" i="1" s="1"/>
  <c r="F31" i="1"/>
  <c r="F32" i="1" s="1"/>
  <c r="F30" i="1"/>
  <c r="G30" i="1"/>
  <c r="O39" i="1" l="1"/>
  <c r="P39" i="1" s="1"/>
  <c r="N33" i="1"/>
  <c r="O33" i="1"/>
  <c r="P33" i="1" s="1"/>
  <c r="O31" i="1"/>
  <c r="P31" i="1" s="1"/>
  <c r="N45" i="1"/>
  <c r="P24" i="6"/>
  <c r="P25" i="6" s="1"/>
  <c r="N31" i="1"/>
  <c r="N29" i="1"/>
  <c r="P29" i="1" s="1"/>
  <c r="O35" i="1"/>
  <c r="P41" i="1" l="1"/>
  <c r="O45" i="1"/>
  <c r="P45" i="1"/>
  <c r="P47" i="1" s="1"/>
  <c r="O29" i="1"/>
  <c r="P26" i="6"/>
  <c r="P27" i="6" s="1"/>
  <c r="F73" i="1"/>
  <c r="M7" i="6" l="1"/>
  <c r="H9" i="5"/>
  <c r="F56" i="1"/>
  <c r="D9" i="5" l="1"/>
  <c r="I16" i="4"/>
  <c r="B16" i="4"/>
  <c r="F11" i="4" l="1"/>
  <c r="F13" i="4" s="1"/>
  <c r="F14" i="4" s="1"/>
  <c r="E13" i="4"/>
  <c r="E16" i="4" s="1"/>
  <c r="E18" i="4" s="1"/>
  <c r="G13" i="4"/>
  <c r="G14" i="4" s="1"/>
  <c r="E14" i="4"/>
  <c r="F18" i="4"/>
  <c r="G18" i="4"/>
  <c r="G19" i="4" s="1"/>
  <c r="F27" i="4"/>
  <c r="G27" i="4"/>
  <c r="D34" i="4"/>
  <c r="E34" i="4"/>
  <c r="F34" i="4"/>
  <c r="E19" i="4" l="1"/>
  <c r="F19" i="4"/>
  <c r="F28" i="4" s="1"/>
  <c r="F35" i="4"/>
  <c r="G28" i="4"/>
  <c r="E21" i="4"/>
  <c r="E23" i="4"/>
  <c r="F37" i="4" l="1"/>
  <c r="F39" i="4" s="1"/>
  <c r="E25" i="4"/>
  <c r="E27" i="4"/>
  <c r="E28" i="4" s="1"/>
  <c r="E35" i="4" s="1"/>
  <c r="E37" i="4" l="1"/>
  <c r="E39" i="4" s="1"/>
  <c r="F40" i="4"/>
  <c r="F41" i="4" s="1"/>
  <c r="E40" i="4" l="1"/>
  <c r="E41" i="4" s="1"/>
  <c r="M69" i="1" l="1"/>
  <c r="G67" i="1"/>
  <c r="G68" i="1" s="1"/>
  <c r="F68" i="1"/>
  <c r="F71" i="1"/>
  <c r="M72" i="1"/>
  <c r="G74" i="1"/>
  <c r="M75" i="1" l="1"/>
  <c r="G154" i="1" l="1"/>
  <c r="F154" i="1"/>
  <c r="M155" i="1"/>
  <c r="N155" i="1" s="1"/>
  <c r="M152" i="1"/>
  <c r="M151" i="1"/>
  <c r="M150" i="1"/>
  <c r="G149" i="1"/>
  <c r="F149" i="1"/>
  <c r="M147" i="1"/>
  <c r="N147" i="1" s="1"/>
  <c r="G146" i="1"/>
  <c r="F146" i="1"/>
  <c r="M144" i="1"/>
  <c r="G143" i="1"/>
  <c r="F143" i="1"/>
  <c r="G59" i="1"/>
  <c r="F59" i="1"/>
  <c r="M51" i="1"/>
  <c r="M57" i="1"/>
  <c r="N57" i="1" s="1"/>
  <c r="M54" i="1"/>
  <c r="G53" i="1"/>
  <c r="F53" i="1"/>
  <c r="G50" i="1"/>
  <c r="F50" i="1"/>
  <c r="T55" i="1" l="1"/>
  <c r="N142" i="1"/>
  <c r="O142" i="1" s="1"/>
  <c r="P142" i="1" s="1"/>
  <c r="N148" i="1"/>
  <c r="N150" i="1"/>
  <c r="N145" i="1"/>
  <c r="O145" i="1" s="1"/>
  <c r="P145" i="1" s="1"/>
  <c r="N153" i="1"/>
  <c r="N55" i="1"/>
  <c r="O55" i="1" s="1"/>
  <c r="P55" i="1" s="1"/>
  <c r="O153" i="1" l="1"/>
  <c r="P153" i="1" s="1"/>
  <c r="O148" i="1"/>
  <c r="P148" i="1" s="1"/>
  <c r="P156" i="1" l="1"/>
  <c r="J76" i="1" l="1"/>
  <c r="M76" i="1" s="1"/>
  <c r="F74" i="1"/>
  <c r="N72" i="1"/>
  <c r="G70" i="1"/>
  <c r="G71" i="1" s="1"/>
  <c r="N70" i="1" s="1"/>
  <c r="N69" i="1"/>
  <c r="N63" i="1"/>
  <c r="N54" i="1"/>
  <c r="N49" i="1"/>
  <c r="O49" i="1" s="1"/>
  <c r="P49" i="1" s="1"/>
  <c r="O70" i="1" l="1"/>
  <c r="P70" i="1" s="1"/>
  <c r="N58" i="1"/>
  <c r="O58" i="1" s="1"/>
  <c r="P58" i="1" s="1"/>
  <c r="N73" i="1"/>
  <c r="N67" i="1"/>
  <c r="O67" i="1" s="1"/>
  <c r="P67" i="1" s="1"/>
  <c r="N52" i="1"/>
  <c r="O52" i="1" s="1"/>
  <c r="P52" i="1" s="1"/>
  <c r="N75" i="1"/>
  <c r="N61" i="1"/>
  <c r="O61" i="1" s="1"/>
  <c r="P61" i="1" s="1"/>
  <c r="O73" i="1" l="1"/>
  <c r="P73" i="1" s="1"/>
  <c r="P112" i="1" s="1"/>
  <c r="P158" i="1" s="1"/>
  <c r="P159" i="1" l="1"/>
  <c r="P160" i="1"/>
  <c r="P161" i="1" s="1"/>
  <c r="P162" i="1" l="1"/>
  <c r="M7" i="1" s="1"/>
  <c r="H7" i="5" s="1"/>
  <c r="H11" i="5" s="1"/>
  <c r="H11" i="4" s="1"/>
  <c r="H13" i="4" s="1"/>
  <c r="H14" i="4" s="1"/>
  <c r="D7" i="5" l="1"/>
  <c r="D11" i="5" s="1"/>
  <c r="F3" i="5" l="1"/>
  <c r="D11" i="4" l="1"/>
  <c r="D13" i="4" s="1"/>
  <c r="D14" i="4" s="1"/>
  <c r="D16" i="4" s="1"/>
  <c r="H16" i="4" s="1"/>
  <c r="H18" i="4" s="1"/>
  <c r="H42" i="4" l="1"/>
  <c r="H19" i="4"/>
  <c r="D18" i="4"/>
  <c r="D19" i="4" s="1"/>
  <c r="D21" i="4" s="1"/>
  <c r="H21" i="4" s="1"/>
  <c r="D23" i="4" l="1"/>
  <c r="H23" i="4" s="1"/>
  <c r="D25" i="4"/>
  <c r="H25" i="4" s="1"/>
  <c r="D27" i="4" l="1"/>
  <c r="D28" i="4" s="1"/>
  <c r="H27" i="4"/>
  <c r="H28" i="4" s="1"/>
  <c r="H32" i="4" l="1"/>
  <c r="G32" i="4" s="1"/>
  <c r="H30" i="4"/>
  <c r="H34" i="4" s="1"/>
  <c r="H35" i="4" s="1"/>
  <c r="H37" i="4" s="1"/>
  <c r="H39" i="4" s="1"/>
  <c r="H40" i="4" s="1"/>
  <c r="D35" i="4"/>
  <c r="D37" i="4" s="1"/>
  <c r="D39" i="4" s="1"/>
  <c r="D40" i="4" s="1"/>
  <c r="D41" i="4" s="1"/>
  <c r="H41" i="4" l="1"/>
  <c r="G8" i="3" s="1"/>
  <c r="G9" i="3" s="1"/>
  <c r="G30" i="4"/>
  <c r="G34" i="4" s="1"/>
  <c r="G35" i="4" s="1"/>
  <c r="G37" i="4" s="1"/>
  <c r="G39" i="4" s="1"/>
  <c r="G40" i="4" s="1"/>
  <c r="G41" i="4" s="1"/>
  <c r="G5" i="4" l="1"/>
</calcChain>
</file>

<file path=xl/sharedStrings.xml><?xml version="1.0" encoding="utf-8"?>
<sst xmlns="http://schemas.openxmlformats.org/spreadsheetml/2006/main" count="846" uniqueCount="301">
  <si>
    <t>Տեղային նախահաշիվ 1-1</t>
  </si>
  <si>
    <t>Այլ նյութերը, պահեստավորման և փաթեթավորման,
տրանսպորտային ծախսերը հաշվի առնող գործակից՝</t>
  </si>
  <si>
    <t xml:space="preserve">Ընդհանուր արժեքը </t>
  </si>
  <si>
    <t>հազար դրամ</t>
  </si>
  <si>
    <t>Հ/հ</t>
  </si>
  <si>
    <t xml:space="preserve">Գնացուցակների NN
</t>
  </si>
  <si>
    <t xml:space="preserve">Աշխատանքների անվանումը 
</t>
  </si>
  <si>
    <t>Չափման միավորը</t>
  </si>
  <si>
    <t xml:space="preserve">Քանակը
</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</si>
  <si>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</si>
  <si>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</si>
  <si>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</si>
  <si>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</si>
  <si>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</si>
  <si>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Ընդհանուր արժեքը</t>
  </si>
  <si>
    <t>Նյութերի անվանումը</t>
  </si>
  <si>
    <t>Քանակը մեկ միավորի համար</t>
  </si>
  <si>
    <t>Նյութերի ընդհանուր ծախսը</t>
  </si>
  <si>
    <t>Միավորի արժեքը հազ. Դրամ</t>
  </si>
  <si>
    <t>Նյութերի միավորի արժեքը Գ=1.132</t>
  </si>
  <si>
    <t>Քանդման և ապամոտաժման աշխատանքներ</t>
  </si>
  <si>
    <t>Շուկա</t>
  </si>
  <si>
    <t>հատ</t>
  </si>
  <si>
    <t>–</t>
  </si>
  <si>
    <t xml:space="preserve"> </t>
  </si>
  <si>
    <t>քմ</t>
  </si>
  <si>
    <t>Ընդամենը</t>
  </si>
  <si>
    <t>Նոր իրականացվող աշխատանքներ</t>
  </si>
  <si>
    <t>խմ</t>
  </si>
  <si>
    <t>կգ</t>
  </si>
  <si>
    <t>Գունանյութ</t>
  </si>
  <si>
    <t>հազ. դր.</t>
  </si>
  <si>
    <t xml:space="preserve">Ընդամենը ըստ ամբողջ տեղային նախահաշվի </t>
  </si>
  <si>
    <t>Վերադիր ծախսեր - 13.3%</t>
  </si>
  <si>
    <t>Շահույթ - 11%</t>
  </si>
  <si>
    <t>Կազմեց                           Ա Տիգրանյան</t>
  </si>
  <si>
    <t xml:space="preserve">        Կազմված է 2025-06թ. գներով  </t>
  </si>
  <si>
    <t>Շինմոնտաժային մաս</t>
  </si>
  <si>
    <t>Տարածքի մաքրում և պատրաստում շինարարական աշխատանքների համար</t>
  </si>
  <si>
    <t>Ասֆալտբետոնե շերտի կտրում</t>
  </si>
  <si>
    <t>Ասֆալտբետոնե շերտի քանդում</t>
  </si>
  <si>
    <t>տ</t>
  </si>
  <si>
    <t>խ/մ</t>
  </si>
  <si>
    <t>գ/մ</t>
  </si>
  <si>
    <t>ք/մ</t>
  </si>
  <si>
    <t xml:space="preserve">Կ27-125 կիրառ </t>
  </si>
  <si>
    <t>27-33</t>
  </si>
  <si>
    <t>Ավազի նախապատրաստական շերտի իրականացում 50 մմ հաստությամբ</t>
  </si>
  <si>
    <t>Պոլիուրեթանային ներկով գծանշումների իրականցում 80 մմ հաստությամբ (գույնը ըստ նախագծի)</t>
  </si>
  <si>
    <t>Ֆուտբոլի դարպասների տեղադրում</t>
  </si>
  <si>
    <t xml:space="preserve">Խճային հիմնատակի իրականացում 150 մմ հաստությամբ (ֆուտբոլի դարպասների տեղադրման համար) </t>
  </si>
  <si>
    <t xml:space="preserve">Միաձույլ բետոնե հիմքերի պատրաստում դարպասների տեղադրման համար B15 դասի բետոնով (ֆուտբոլի դարպասների տեղադրման համար) </t>
  </si>
  <si>
    <t>6-22</t>
  </si>
  <si>
    <t>Բետոն</t>
  </si>
  <si>
    <t>Փայտե վահան</t>
  </si>
  <si>
    <t>Փայտանյութ</t>
  </si>
  <si>
    <t>8-11</t>
  </si>
  <si>
    <t xml:space="preserve">27-19 </t>
  </si>
  <si>
    <t>Ավազ</t>
  </si>
  <si>
    <t>Խիճ</t>
  </si>
  <si>
    <t>6-86</t>
  </si>
  <si>
    <t>ԻՆֆոր.</t>
  </si>
  <si>
    <t>Ամրանացանց</t>
  </si>
  <si>
    <t>27-86-1</t>
  </si>
  <si>
    <t>գծմ</t>
  </si>
  <si>
    <t>Դարպաս</t>
  </si>
  <si>
    <t>Ռետին</t>
  </si>
  <si>
    <t>Ներկ</t>
  </si>
  <si>
    <t>Հ/Հ</t>
  </si>
  <si>
    <t>Միավորի արժեքը</t>
  </si>
  <si>
    <t>Կազմեց</t>
  </si>
  <si>
    <t>հազ․ դրամ</t>
  </si>
  <si>
    <t xml:space="preserve">Նախահաշվային ընդհանուր արժեքը կազմում է </t>
  </si>
  <si>
    <t>Այդ թվում հետադարձ գումար</t>
  </si>
  <si>
    <t>Ամբողջը հազ․ դրամ</t>
  </si>
  <si>
    <t>ԱԱՀ - 20%</t>
  </si>
  <si>
    <t>Ընդամենը ըստ ամփոփ նախահաշվի</t>
  </si>
  <si>
    <t>Չնախատեսված աշխատանքներ և ծախսեր</t>
  </si>
  <si>
    <t>Գլուխ 12</t>
  </si>
  <si>
    <t>Ընդամենը ըստ 1-10 գլխի</t>
  </si>
  <si>
    <t>Ընդամենը ըստ 10 գլխի</t>
  </si>
  <si>
    <t>Հեղինակային հսկողություն</t>
  </si>
  <si>
    <t>Տեխնիկական հսկողություն</t>
  </si>
  <si>
    <t>Գլուխ 10  Տեխնիկական և հեղինակային հսկողություն</t>
  </si>
  <si>
    <t>Ընդամենը ըստ 1-9 գլխի</t>
  </si>
  <si>
    <t>Ընդամենը ըստ 9 գլխի</t>
  </si>
  <si>
    <t>Փոքր ծավալի շինմոնտաժային աշխատանքների համար նախատեսված լրացուցիչ ծախսեր</t>
  </si>
  <si>
    <t>Շինմոնտաժային աշխատանքների ավարտից հետո տարածքի մաքրման և գոյացած աղբի տեղափոխման աշխատանքների ծախսեր</t>
  </si>
  <si>
    <t>Շինարարության ձմեռային ծախսեր</t>
  </si>
  <si>
    <t>Գլուխ 9</t>
  </si>
  <si>
    <t>Ընդամենը ըստ 1-8 գլխի</t>
  </si>
  <si>
    <t>Ընդամենը ըստ 8 գլխի</t>
  </si>
  <si>
    <t>−</t>
  </si>
  <si>
    <t>Ժամանակավոր շենքեր և կառույցներ</t>
  </si>
  <si>
    <t>Գլուխ 8  Ժամանակավոր շենքեր և կառույցներ</t>
  </si>
  <si>
    <t>Ընդամենը ըստ 1-7 գլխի</t>
  </si>
  <si>
    <t>Ընդամենը ըստ 1-2 գլխի</t>
  </si>
  <si>
    <t>-</t>
  </si>
  <si>
    <t xml:space="preserve">Օբեկտային նախահաշիվ </t>
  </si>
  <si>
    <t>Գլուխ 2  Շինարարական հիմնական օբեկտներ</t>
  </si>
  <si>
    <t>Այլ ծախսեր</t>
  </si>
  <si>
    <t>Սարքավորումներ</t>
  </si>
  <si>
    <t>Մոնտաժային աշխատանք</t>
  </si>
  <si>
    <t>Շինարարական աշխատանք</t>
  </si>
  <si>
    <t>Ընդահնուր արժեքը հազ․ դրամ</t>
  </si>
  <si>
    <t>նախահաշվային արժեքը հազ․ դրամ</t>
  </si>
  <si>
    <t>Օբեկտների աշխատանքների և ծախսերի անվանումը</t>
  </si>
  <si>
    <t xml:space="preserve">NN նախահաշիվ                     </t>
  </si>
  <si>
    <t>Ամփոփ նախահաշվի գումարը կազմում է</t>
  </si>
  <si>
    <t>շինարարության անվանումը</t>
  </si>
  <si>
    <t>Ամփոփ նախահաշիվ</t>
  </si>
  <si>
    <t>Նախահաշիվ   N1-1</t>
  </si>
  <si>
    <t>Սարքավոր․</t>
  </si>
  <si>
    <t>Նախահաշվային արժեքը հազ․ դրամ</t>
  </si>
  <si>
    <t>Աշխատանքի անվանումը</t>
  </si>
  <si>
    <t>Նախահաշիվ                                    N</t>
  </si>
  <si>
    <t>Նախահաշվային արժեքը</t>
  </si>
  <si>
    <t>Օբեկտային նախահաշիվ N1</t>
  </si>
  <si>
    <t>§---------¦" ----------------------- 2025թ.</t>
  </si>
  <si>
    <t>Կազմեց                                             Ա.Տիգրանյան</t>
  </si>
  <si>
    <t xml:space="preserve"> Ա.Տիգրանյան</t>
  </si>
  <si>
    <t>Ա.Տիգրանյան</t>
  </si>
  <si>
    <t>Կազմված է 2025թ. Գներով</t>
  </si>
  <si>
    <t>կազմված է  2025թ.  գներով</t>
  </si>
  <si>
    <t xml:space="preserve">Միաձույլ ռետինե (ստիրոլ - բութադիենային կաուչուկ) ծածկույթի իրականացում 10 մմ հաստությամբ (հաստեցումը և փռումը իրականացնել հատուկ տեխնիկայի միջոցով / հարթեցում - տաքացվող գլդոն - կատոկ / փռում - հատուկ տեխնիկայի միջոցով) </t>
  </si>
  <si>
    <t xml:space="preserve">Մետաղական ֆուտբոլի դարպասների ձեռքբերում (ըստ նախագծի) և տեղադրում </t>
  </si>
  <si>
    <t>Ընդհամենը</t>
  </si>
  <si>
    <t>11-57       11-58</t>
  </si>
  <si>
    <t>Ցեմ․ շաղախ</t>
  </si>
  <si>
    <t xml:space="preserve"> գն.3</t>
  </si>
  <si>
    <t xml:space="preserve">Շին աղբի բարձում մեխանիզմով ի/թ մեքենաները </t>
  </si>
  <si>
    <t>Շին․ աղբի տեղափոխում 13 կմ</t>
  </si>
  <si>
    <t>Եզրաքար 30մմ</t>
  </si>
  <si>
    <t>Բազալտե սահմանազատող գոտու իրականացում դաշտի պարագծով, 30x300 մմ, ամրացումը ց/ա շաղախով</t>
  </si>
  <si>
    <t xml:space="preserve">Փողոցային երկճյուղ լուսավորության հենասյան տեղադրում 6,1 մետր բարձրությամբ, 120 մմ տրամագծով, </t>
  </si>
  <si>
    <t>Լուսատու փողոցային LED 100W 5000К IP65 PSL 05 Jazzway</t>
  </si>
  <si>
    <t>Լուսատու</t>
  </si>
  <si>
    <t>Լուսավորության համակարգ</t>
  </si>
  <si>
    <t>Տեղային նախահաշիվ 1-2</t>
  </si>
  <si>
    <t>8-599-1</t>
  </si>
  <si>
    <t>Հենասյուն</t>
  </si>
  <si>
    <t>Հանքաձյութով տոկորված խճային ծածկույթների քանդում</t>
  </si>
  <si>
    <t>27-32</t>
  </si>
  <si>
    <t>80x80 մմ չափերով քառակուսի խողովակի ապամոնտաժում, մետաղական ներդիրից կտրելու միջոցով</t>
  </si>
  <si>
    <t>135x25 մմ չափերով փայտյա տախտակների ապամոնտաժում</t>
  </si>
  <si>
    <t>40x85 փայտյա չորսուների ապամոնտաժում</t>
  </si>
  <si>
    <t>46-130</t>
  </si>
  <si>
    <t>46-100</t>
  </si>
  <si>
    <t>Ե/Բ հատակի կտրում</t>
  </si>
  <si>
    <t xml:space="preserve">Շուկա </t>
  </si>
  <si>
    <t>Արհեստական խոտածածկի ապամոնտաժում</t>
  </si>
  <si>
    <t>1-961</t>
  </si>
  <si>
    <t>Բազալտե եզրաքարերի ապամոնտաժում</t>
  </si>
  <si>
    <t>27-36</t>
  </si>
  <si>
    <t>Հողային աշխատանքներ</t>
  </si>
  <si>
    <t>22-66 Գ=0,6</t>
  </si>
  <si>
    <t>10-70                                Գ=0,8</t>
  </si>
  <si>
    <t>Գեոտեքստիլ</t>
  </si>
  <si>
    <t>1-1130</t>
  </si>
  <si>
    <t>Խճի նախապատրաստական շերտի իրականացում 7-12 սմ հաստությամբ D-5-20 մմ</t>
  </si>
  <si>
    <t>15-264</t>
  </si>
  <si>
    <t>ցեմ․ շաղախ</t>
  </si>
  <si>
    <t>ցանց</t>
  </si>
  <si>
    <t>Հենապատի սվաղ, ց/ա շաղախով 50 մմ միջին հաստությամբ</t>
  </si>
  <si>
    <t>Մետաղական աղբամանների ձեռքբերում և տեղադրում</t>
  </si>
  <si>
    <t>Աղբաման</t>
  </si>
  <si>
    <t>Հիմնատակերի խճի նախապատրաստական շերտ, 100 մմ հաստությամբ</t>
  </si>
  <si>
    <t>B20 դասի բետոնով հիմքերի իրականացում 400x400x1000</t>
  </si>
  <si>
    <t xml:space="preserve"> ⌀12 մմ  AIII ամրանից ներդիր դետալներ</t>
  </si>
  <si>
    <t>Հիմքի ամրանավորում ⌀12 մմ  AIII ամրանով, 600x230 շրջանակներով</t>
  </si>
  <si>
    <t>Ամրան</t>
  </si>
  <si>
    <t>Ցանկապատի իրականացում</t>
  </si>
  <si>
    <t>Բազալտե եզրաքարերի տեղադրում 150х300 ամրացումը ց/ա շաղախով</t>
  </si>
  <si>
    <t xml:space="preserve">Եզրաքար </t>
  </si>
  <si>
    <t>Պատերի նկարազարդում</t>
  </si>
  <si>
    <t>3-րդ կարգի գրունտի քանդում ձեռքով</t>
  </si>
  <si>
    <t>Անկողնակի պատրաստում ձեռքով</t>
  </si>
  <si>
    <t>23-1</t>
  </si>
  <si>
    <t xml:space="preserve">Ավազ ստորին և վերին պաշտպանիչ շերտ 10 սմ հաստությամբ </t>
  </si>
  <si>
    <t>22-118</t>
  </si>
  <si>
    <t>մ</t>
  </si>
  <si>
    <t>Խողովակ</t>
  </si>
  <si>
    <t>1-968</t>
  </si>
  <si>
    <t>Գրունտի ետլիցք ձեռքով</t>
  </si>
  <si>
    <t xml:space="preserve">Վինիլպլաստե 50 մմ տրամագծով խողովակի մոնտաժում խրամուղիներում </t>
  </si>
  <si>
    <t xml:space="preserve">8-149-2          </t>
  </si>
  <si>
    <t xml:space="preserve">ППВГ 2x4 մմ/ք հատվածքով հաղորդալարի անցկացում (ստերգետնյա) </t>
  </si>
  <si>
    <t>Հաղորդալար</t>
  </si>
  <si>
    <t>Կոմպոզիտային  խողովակ</t>
  </si>
  <si>
    <t>Ցանկապատի դռան իրականացում</t>
  </si>
  <si>
    <t>Ցանկապատի դուռ</t>
  </si>
  <si>
    <t>Ծխնի</t>
  </si>
  <si>
    <t>Հենասյանի հիմքի փորում 500*500 1 մետր խորությամբ</t>
  </si>
  <si>
    <t>Գեոտեքստիլի փռում  հաստությամբ</t>
  </si>
  <si>
    <t>Ամրանացանց ⌀4 Bp-I, ք. 200x200 մմ</t>
  </si>
  <si>
    <t>Ե/բ նախաշերտը ավեացրա</t>
  </si>
  <si>
    <t>5-135
k=0,5</t>
  </si>
  <si>
    <t>Բազալտե սալաքարերի տեղադրում, 300x300x50մմ հաստությամբ (տոմետ)</t>
  </si>
  <si>
    <t>Բազալտ</t>
  </si>
  <si>
    <t>Ց/ավազ</t>
  </si>
  <si>
    <t>Հիմնավորում</t>
  </si>
  <si>
    <t>Նախահաշիվ   N1-2</t>
  </si>
  <si>
    <t>Մետաղական ճաղավանդակի ապամոնտաժում - բարձրությունը 2․5 մետր</t>
  </si>
  <si>
    <t>Ե/Բ շերտի ապամոնտաժում, 51քմ մակերեոսով և 250մմ միջին հաստությամբ</t>
  </si>
  <si>
    <t xml:space="preserve">42 կետով նախատեսվող ցանկապատի հիմքերի փորում, նախագծային խորությունը 900-1300 մմ, 500x500մմ-900x900 </t>
  </si>
  <si>
    <t xml:space="preserve"> ՀՀ, Երևան քաղաքի, Կենտրոն վարչական շրջանի Նար-Դոս 4 հասցեյի 
բակային ֆուտբոլի դաշտի և ցանկապատի հիﬓանորոգման աշխատանքներ</t>
  </si>
  <si>
    <t xml:space="preserve"> ՀՀ, Երևան քաղաքի, Կենտրոն վարչական շրջանի  Նար-Դոս 4 հասցեյի 
բակային ֆուտբոլի դաշտի և ցանկապատի հիﬓանորոգման աշխատանքներ</t>
  </si>
  <si>
    <t>Ծավալաթերթ-նախահաշիվ / Ведомость объёмов работ и сметный расчёт</t>
  </si>
  <si>
    <t>Հ/Հ 
ПП</t>
  </si>
  <si>
    <t>Աշխատանքների անվանումը 
Наименование работ</t>
  </si>
  <si>
    <t>Չափ․ միավոր
 Единица измерения</t>
  </si>
  <si>
    <t>Քանակը
Количество</t>
  </si>
  <si>
    <t>Միավորի արժեքը
Цена за единицу</t>
  </si>
  <si>
    <t>Ընդամենը հազ․ դրամ
Итого, тыс. драм</t>
  </si>
  <si>
    <t xml:space="preserve"> ՀՀ, Երևան քաղաքի, Կենտրոն վարչական շրջանի Նար-Դոս 4 հասցեյի 
բակային ֆուտբոլի դաշտի և ցանկապատի հիﬓանորոգման աշխատանքներ /  Республика Армения, г. Ереван, административный район Кентрон, адрес Нар-Доса 4
Работы по капитальному ремонту дворовой футбольной площадки и ограждения</t>
  </si>
  <si>
    <t>Քանդման և ապամոտաժման աշխատանքներ
Демонтажные работы</t>
  </si>
  <si>
    <t>80x80 մմ չափերով քառակուսի խողովակի ապամոնտաժում, մետաղական ներդիրից կտրելու միջոցով / Демонтаж квадратной трубы размером 80×80 мм путём отрезки от металлического закладного элемента</t>
  </si>
  <si>
    <t>գծմ - м</t>
  </si>
  <si>
    <t>135x25 մմ չափերով փայտյա տախտակների ապամոնտաժում / Демонтаж деревянных досок размером 135×25 мм</t>
  </si>
  <si>
    <t>խմ - кбм</t>
  </si>
  <si>
    <t>40x85մմ փայտյա չորսուների ապամոնտաժում / Демонтаж деревянных брусьев размером 40×85 мм</t>
  </si>
  <si>
    <t>Ցանցավոր ճաղավանդակի ապամոնտաժում - բարձրությունը 2 մետր, մետաղական շրջանակով / Демонтаж сетчатого ограждения высотой 2 м с металлическим каркасом</t>
  </si>
  <si>
    <t>Ե/Բ շերտի ապամոնտաժում, 20,04քմ մակերեոսով և 250մմ միջին հաստությամբ / Демонтаж слоя железобетона площадью 20,04 м² и средней толщиной 250 мм</t>
  </si>
  <si>
    <t>Արհեստական խոտածածկի ապամոնտաժում / Демонтаж искусственного газонного покрытия</t>
  </si>
  <si>
    <t xml:space="preserve">քմ - квм </t>
  </si>
  <si>
    <t>Ե/Բ հատակի կտրում / Резка железобетонного пола</t>
  </si>
  <si>
    <t>Հանքաձյութով տոկորված խճային ծածկույթների քանդում / Разборка щебёночного покрытия, пропитанного битумом</t>
  </si>
  <si>
    <t>Տարածքի մաքրում և պատրաստում շինարարական աշխատանքների համար / Очистка и подготовка территории для строительных работ</t>
  </si>
  <si>
    <t>Ասֆալտբետոնե շերտի կտրում / Резка асфальтобетонного слоя</t>
  </si>
  <si>
    <t>Ասֆալտբետոնե շերտի քանդում / Разборка асфальтобетонного слоя</t>
  </si>
  <si>
    <t>Բազալտե եզրաքարերի ապամոնտաժում / Демонтаж базальтовых бордюров</t>
  </si>
  <si>
    <t>Շին աղբի բարձում մեխանիզմով ի/թ մեքենաները  / Погрузка строительного мусора механизмом в автотранспорт</t>
  </si>
  <si>
    <t>տ - т</t>
  </si>
  <si>
    <t>Շին․ աղբի տեղափոխում 13 կմ / Перевозка строительного мусора на 13 км</t>
  </si>
  <si>
    <t>Հողային աշխատանքներ / Земляные работы</t>
  </si>
  <si>
    <t>42 կետով նախատեսվող ցանկապատի հիմքերի փորում, նախագծային խորությունը 900-1300 մմ, 500x500մմ-900x900մմ / Разработка фундаментов ограждения в 47 точках, проектная глубина 900–1300 мм, сечением 500×500 мм – 900×900 мм</t>
  </si>
  <si>
    <t>3-րդ կարգի գրունտի քանդում ձեռքով / Разработка грунта III категории вручную</t>
  </si>
  <si>
    <t>Նոր իրականացվող աշխատանքներ / Новые выполняемые работы</t>
  </si>
  <si>
    <t>Խճի նախապատրաստական շերտի իրականացում 7-12 սմ հաստությամբ D-5-20 մմ / Устройство подготовительного слоя из щебня толщиной 7–12 см, фракции D-5–20 мм</t>
  </si>
  <si>
    <t>Ավազի նախապատրաստական շերտի իրականացում 50 մմ հաստությամբ / Устройство подготовительного слоя из песка толщиной 50 мм</t>
  </si>
  <si>
    <r>
      <t xml:space="preserve">Միաձույլ ե/բետոնե նախապատրաստական շերտի կառուցում B25 դասի բետոնով </t>
    </r>
    <r>
      <rPr>
        <b/>
        <u/>
        <sz val="12"/>
        <color theme="1"/>
        <rFont val="Calibri"/>
        <family val="2"/>
        <scheme val="minor"/>
      </rPr>
      <t>60մմ</t>
    </r>
    <r>
      <rPr>
        <sz val="12"/>
        <color theme="1"/>
        <rFont val="Calibri"/>
        <family val="2"/>
        <scheme val="minor"/>
      </rPr>
      <t xml:space="preserve"> / Устройство монолитного железобетонного подготовительного слоя из бетона класса B25 толщиной 60 мм</t>
    </r>
  </si>
  <si>
    <r>
      <t xml:space="preserve">Ամրանացանցի տեղադրում </t>
    </r>
    <r>
      <rPr>
        <sz val="12"/>
        <color theme="1"/>
        <rFont val="Calibri"/>
        <family val="2"/>
        <scheme val="minor"/>
      </rPr>
      <t xml:space="preserve">⌀4 </t>
    </r>
    <r>
      <rPr>
        <sz val="12"/>
        <rFont val="Calibri"/>
        <family val="2"/>
        <scheme val="minor"/>
      </rPr>
      <t>Bp-I ամրանով / Укладка арматурной сетки из арматуры ⌀4 Bp-I</t>
    </r>
  </si>
  <si>
    <t>Ամրանացանց ⌀4 Bp-I, ք. 200x200 մմ / Арматурная сетка ⌀4 Bp-I, шаг 200×200 мм</t>
  </si>
  <si>
    <t>Գեոտեքստիլի փռում  հաստությամբ / Арматурная сетка ⌀4 Bp-I, шаг 200×200 мм</t>
  </si>
  <si>
    <t>Միաձույլ ռետինե (ստիրոլ - բութադիենային կաուչուկ) ծածկույթի իրականացում 10 մմ հաստությամբ (հաստեցումը և փռումը իրականացնել հատուկ տեխնիկայի միջոցով / հարթեցում - տաքացվող գլդոն - կատոկ / փռում - հատուկ տեխնիկայի միջոցով)  / Устройство монолитного резинового покрытия (стирол-бутадиеновый каучук) толщиной 10 мм (уплотнение и укладка выполняются с использованием специальной техники / выравнивание — нагреваемым катком, укладка — с помощью специализированного оборудования)</t>
  </si>
  <si>
    <r>
      <t xml:space="preserve">Միաձույլ ռետինե (Էթիլեն - Պրոպիլեն - Դիեն Մոնոմեր) ծածկույթի իրականացում </t>
    </r>
    <r>
      <rPr>
        <b/>
        <u/>
        <sz val="12"/>
        <color theme="1"/>
        <rFont val="Calibri"/>
        <family val="2"/>
        <scheme val="minor"/>
      </rPr>
      <t xml:space="preserve"> 7 մմ</t>
    </r>
    <r>
      <rPr>
        <sz val="12"/>
        <rFont val="Calibri"/>
        <family val="2"/>
        <scheme val="minor"/>
      </rPr>
      <t xml:space="preserve"> հաստությամբ (հաստեցումը և փռումը իրականացնել հատուկ տեխնիկայի միջոցով / հարթեցում - տաքացվող գլդոն - կատոկ / փռում - հատուկ տեխնիկայի միջոցով) / Устройство монолитного резинового покрытия (этилен-пропилен-диен-мономер) толщиной 7 мм (уплотнение и укладка выполняются с использованием специальной техники / выравнивание — нагреваемым катком, укладка — с помощью специализированного оборудования)</t>
    </r>
  </si>
  <si>
    <t>Ակրիլային ներկով գծանշումների իրականցում 80 մմ հաստությամբ (գույնը ըստ նախագծի) / Нанесение разметки полиуретановой краской шириной 80 мм (цвет согласно проекту)</t>
  </si>
  <si>
    <t>Բազալտե եզրաքարերի տեղադրում 150х300 ամրացումը ց/ա շաղախով / Установка базальтовых бордюров 150×300 с закреплением цементно-песчаным раствором</t>
  </si>
  <si>
    <t>Բազալտե սահմանազատող գոտու իրականացում դաշտի պարագծով, 30x300 մմ, ամրացումը ց/ա շաղախով / Устройство базальтовой ограничительной полосы по периметру площадки, 30×300 мм, с закреплением цементно-песчаным раствором</t>
  </si>
  <si>
    <t>Բազալտե սալաքարերի տեղադրում, 300x300x50մմ հաստությամբ (տոմետ) / Укладка базальтовых плит 300×300×50 мм (томет)</t>
  </si>
  <si>
    <t>Հենապատի սվաղ, ց/ա շաղախով 50 մմ միջին հաստությամբ / Штукатурка подпорной стены цементно-песчаным раствором средней толщиной 50 мм</t>
  </si>
  <si>
    <t>Մետաղական աղբամանների ձեռքբերում և տեղադրում / Приобретение и установка металлических контейнеров для мусора</t>
  </si>
  <si>
    <t>հատ - штук</t>
  </si>
  <si>
    <t>Պատերի նկարազարդում / Роспись стен</t>
  </si>
  <si>
    <t>Անկողնակի պատրաստում ձեռքով / Подготовка основания вручную</t>
  </si>
  <si>
    <t>Ավազ ստորին և վերին պաշտպանիչ շերտ 10 սմ հաստությամբ / Песчаный нижний и верхний защитный слой толщиной 10 см</t>
  </si>
  <si>
    <t>Վինիլպլաստե 50 մմ տրամագծով խողովակի մոնտաժում խրամուղիներում / Монтаж винипластовой трубы диаметром 50 мм в траншеях</t>
  </si>
  <si>
    <t>Գրունտի ետլիցք ձեռքով / Обратная засыпка грунта вручную</t>
  </si>
  <si>
    <t>ППВГ 2x4 մմ/ք հատվածքով հաղորդալարի անցկացում (ստերգետնյա) / Прокладка кабеля ППВГ сечением 2×4 мм² (подземная)</t>
  </si>
  <si>
    <t>հազ. դր. - тыс. драм</t>
  </si>
  <si>
    <t>Ընդամենը / Итого</t>
  </si>
  <si>
    <t>Չնախատեսված ծախսեր,  կապալառուին նախապես տրամադրվող / Непредвиденные расходы, заранее предоставляемые подрядчику</t>
  </si>
  <si>
    <t>ԱԱՀ / НДС</t>
  </si>
  <si>
    <t>Ցանկապատի իրականացում / Устройство ограждения</t>
  </si>
  <si>
    <t>Հիմնատակերի խճի նախապատրաստական շերտ, 100 մմ հաստությամբ / Подготовительный слой из щебня под фундаменты толщиной 100 мм</t>
  </si>
  <si>
    <t>B20 դասի բետոնով հիմքերի իրականացում 400x400x1000 / Устройство фундаментов из бетона класса B20 размером 400×400×1000</t>
  </si>
  <si>
    <t>Հիմքի ամրանավորում ⌀12 մմ  AIII ամրանով, 600x230 շրջանակներով / Армирование фундамента арматурой ⌀12 мм класса AIII, каркасами 600×230 мм</t>
  </si>
  <si>
    <t xml:space="preserve"> ⌀12 մմ  AIII ամրանից ներդիր դետալներ / Закладные детали из арматуры ⌀12 мм класса AIII</t>
  </si>
  <si>
    <r>
      <t xml:space="preserve">Ցանկապատի հիմնասյուների և ճաղավանդակների տեղադրում, թաղման միջին խորությունը </t>
    </r>
    <r>
      <rPr>
        <b/>
        <sz val="12"/>
        <rFont val="Calibri"/>
        <family val="2"/>
        <scheme val="minor"/>
      </rPr>
      <t>800 մմ</t>
    </r>
    <r>
      <rPr>
        <sz val="12"/>
        <rFont val="Calibri"/>
        <family val="2"/>
        <scheme val="minor"/>
      </rPr>
      <t xml:space="preserve"> / Установка опорных столбов и решёток ограждения, средняя глубина заглубления 800 мм</t>
    </r>
  </si>
  <si>
    <t>Ցանկապատի դռան իրականացում / Устройство двери ограждения</t>
  </si>
  <si>
    <t>Ցանկապատի դուռ / Дверь ограждения</t>
  </si>
  <si>
    <t>Ծխնի / Петля</t>
  </si>
  <si>
    <t>Ֆուտբոլի դարպասների տեղադրում / Установка футбольных ворот</t>
  </si>
  <si>
    <t>Խճային հիմնատակի իրականացում 150 մմ հաստությամբ (ֆուտբոլի դարպասների տեղադրման համար) / Устройство щебёночного основания толщиной 150 мм (для установки футбольных ворот)</t>
  </si>
  <si>
    <t>Միաձույլ բետոնե հիմքերի պատրաստում դարպասների տեղադրման համար B15 դասի բետոնով (ֆուտբոլի դարպասների տեղադրման համար) / Устройство монолитных бетонных фундаментов для установки ворот из бетона класса B15 (для установки футбольных ворот)</t>
  </si>
  <si>
    <t>Մետաղական ֆուտբոլի դարպասների ձեռքբերում (ըստ նախագծի) և տեղադրում / Приобретение и установка металлических футбольных ворот (согласно проекту)</t>
  </si>
  <si>
    <t>Լուսավորության համակարգ / Система освещения</t>
  </si>
  <si>
    <t>Հենասյանի հիմքի փորում 500*500 1 մետր խորությամբ / Разработка основания под столб 500×500 мм глубиной 1 м</t>
  </si>
  <si>
    <t>Փողոցային երկճյուղ լուսավորության հենասյան տեղադրում 6,1 մետր բարձրությամբ,  ⌀100x3 մմ տրամագծով /  Установка уличной двухрожковой осветительной опоры высотой 6,1 м, диаметром ⌀100×3 мм</t>
  </si>
  <si>
    <t>Լուսատու փողոցային LED 100W 5000К IP65 PSL 05 Jazzway /  Светильник уличный LED 100W 5000K IP65 PSL 05 Jazzway</t>
  </si>
  <si>
    <r>
      <t>Գ. աշխ.</t>
    </r>
    <r>
      <rPr>
        <b/>
        <i/>
        <sz val="12"/>
        <color indexed="8"/>
        <rFont val="Calibri"/>
        <family val="2"/>
        <scheme val="minor"/>
      </rPr>
      <t>= 2478,61</t>
    </r>
  </si>
  <si>
    <r>
      <t xml:space="preserve">Գ. մեք. </t>
    </r>
    <r>
      <rPr>
        <b/>
        <i/>
        <sz val="12"/>
        <color indexed="8"/>
        <rFont val="Calibri"/>
        <family val="2"/>
        <scheme val="minor"/>
      </rPr>
      <t>= 3018,17</t>
    </r>
  </si>
  <si>
    <r>
      <t xml:space="preserve">Միաձույլ ե/բետոնե նախապատրաստական շերտի կառուցում B25 դասի բետոնով </t>
    </r>
    <r>
      <rPr>
        <b/>
        <u/>
        <sz val="12"/>
        <color theme="1"/>
        <rFont val="Calibri"/>
        <family val="2"/>
        <scheme val="minor"/>
      </rPr>
      <t>60մմ</t>
    </r>
  </si>
  <si>
    <r>
      <t xml:space="preserve">Ամրանացանցի տեղադրում </t>
    </r>
    <r>
      <rPr>
        <sz val="12"/>
        <color theme="1"/>
        <rFont val="Calibri"/>
        <family val="2"/>
        <scheme val="minor"/>
      </rPr>
      <t xml:space="preserve">⌀4 </t>
    </r>
    <r>
      <rPr>
        <sz val="12"/>
        <rFont val="Calibri"/>
        <family val="2"/>
        <scheme val="minor"/>
      </rPr>
      <t>Bp-I ամրանով</t>
    </r>
  </si>
  <si>
    <r>
      <t xml:space="preserve">Միաձույլ ռետինե (Էթիլեն - Պրոպիլեն - Դիեն Մոնոմեր) ծածկույթի իրականացում </t>
    </r>
    <r>
      <rPr>
        <b/>
        <u/>
        <sz val="12"/>
        <color theme="1"/>
        <rFont val="Calibri"/>
        <family val="2"/>
        <scheme val="minor"/>
      </rPr>
      <t xml:space="preserve"> 7 մմ</t>
    </r>
    <r>
      <rPr>
        <sz val="12"/>
        <rFont val="Calibri"/>
        <family val="2"/>
        <scheme val="minor"/>
      </rPr>
      <t xml:space="preserve"> հաստությամբ (հաստեցումը և փռումը իրականացնել հատուկ տեխնիկայի միջոցով / հարթեցում - տաքացվող գլդոն - կատոկ / փռում - հատուկ տեխնիկայի միջոցով)</t>
    </r>
  </si>
  <si>
    <r>
      <t>մ</t>
    </r>
    <r>
      <rPr>
        <vertAlign val="superscript"/>
        <sz val="12"/>
        <rFont val="Calibri"/>
        <family val="2"/>
        <scheme val="minor"/>
      </rPr>
      <t>3</t>
    </r>
  </si>
  <si>
    <r>
      <t xml:space="preserve">Ցանկապատի հիմնասյուների և ճաղավանդակների տեղադրում, թաղման միջին խորությունը </t>
    </r>
    <r>
      <rPr>
        <b/>
        <sz val="12"/>
        <rFont val="Calibri"/>
        <family val="2"/>
        <scheme val="minor"/>
      </rPr>
      <t>800 մմ</t>
    </r>
  </si>
  <si>
    <t xml:space="preserve"> ՀՀ, Երևան քաղաքի, Կենտրոն վարչական շրջանի  Նար-Դոս 4 հասցեյի 
բակային ֆուտբոլի դաշտի և ցանկապատի հիﬓանորոգման աշխատանքներ / Республика Армения, г. Ереван, административный район Кентрон, адрес Нар-Дос 4
Работы по капитальному ремонту дворовой футбольной площадки и ограждения</t>
  </si>
  <si>
    <t>ԲԱՑԱՏՐԱԳԻՐ / ПОЯСНИТЕЛЬНАЯ ЗАПИСКА</t>
  </si>
  <si>
    <t>Աշխատանքների նախագծանախահաշվարկային փաստաթղթերը կազմված են աշխատանքային գծագրերի և շինարարական աշխատանքների գործող գների, հաշվարկների մեթոդական ցուցումների հիման վրա, որը որուշվում է համաձայն ՀՀ կառավարության 17․10․2024թ․ N1656-Ն որոշման հավելված N8-ի։ / Сметно-проектная документация составлена на основании рабочих чертежей и действующих цен на строительные работы, а также методических указаний по расчетам, определяемых в соответствии с приложением №8 к постановлению Правительства РА от 17.10.2024 г. №1656-Ն.</t>
  </si>
  <si>
    <t>Նյութերի և սարքավորումների արժեքներն և շինարարության ոլորտի գործակիցները ընդունված համաձայն ֆինանսների նախարարության պաշտոնական կայքի 2025թ․-ի հուլիս ամսվա տվյալների։ Այն նյութերի․ սարքավորումների արժեքներն, որոնք չեն ներառված ինֆորմացիոն տեղեկագրում, ձևավորվել են շուկայական միջինացված գների և հարցումների արդյունքում։ / Цены на материалы и оборудование, а также коэффициенты в сфере строительства приняты в соответствии с данными за июль 2025 года, опубликованными на официальном сайте Министерства финансов. Цены на материалы и оборудование, которые не включены в информационный бюллетень, сформированы на основании усреднённых рыночных цен и проведённых запросов.</t>
  </si>
  <si>
    <t>Տնօրեն</t>
  </si>
  <si>
    <t>Վ․ Խաչատրյան</t>
  </si>
  <si>
    <t xml:space="preserve">
Расходы на материалы определены в соответствии с действующими СНиП.
1.К стоимости строительных материалов применены:
-коэффициент, учитывающий транспортные расходы — 1,0572
-коэффициент, учитывающий складские и упаковочные расходы — 1,02
-стоимость второстепенных материалов, не рассчитываемых в смете — 1,05
2.Коэффициент заработной платы — 2478,61
3.Коэффициент эксплуатации машин — 3018,17
4.Накладные расходы — 13,3%
5.Прибыль — 11% 
6.Стоимость возведения временных сооружений и зданий — 0,75%, утверждённая приказом Министерства градостроительства РА от 21.08.2001 г. №69.
7.Расходы на уборку территории и вывоз образовавшегося (не текущего) мусора после завершения строительно-монтажных работ — 0,15%.
8.Непредвиденные работы и расходы — 3%.
9.Зимние расходы на строительство — 0,4%.                                                                                                                                                                   </t>
  </si>
  <si>
    <t xml:space="preserve">Նյութերի ծախսերը որոշված են ըստ ՇՆ և Կ-ի համապատասխան։
 1․ Շինարարական նյութերի արժեքին տրված է՝
-տրանսպորտային ծախսերը հաշվի առնող գործակից - 1,0572 
-պահեստային, փաթեթավորման ծախսերը հաշվի առնող գործակից - 1,02        
- նախահաշվում չհաշվարկվող ոչ հիմնական նյութերի արժեք - 1,05
2․ Աշխատավարձի գործակից՝ 2478,61
3․ Մեքենաների շահագործման գործակից՝ 3018,17
4․Վերադիր ծախսեր -13,3%
5. Շահույթ - 11%
6. Ժամանակավոր կառույցների և շենքերի կառուցման արժեքը 0,75% հաստատված ՀՀ Քաղաքաշինության Նախարարության 21․08․2001թ․ թիվ 69 հրամանով։
7․ Շինմոնտաժային աշխատանքների ավարտից հետո տարածքի մաքրման և գոյացած        (ոչ ընթացիկ) աղբի տեղափոխման աշխատանքների ծախսեր - 0,15%   
8. Չնախատեսված աշխատանքներ և ծախսեր - 3%                             
9. Շինարարության ձմեռային ծախսեր - 0,4%    
           </t>
  </si>
  <si>
    <t>Сметная общая стоимость составляет</t>
  </si>
  <si>
    <t>тыс. драм</t>
  </si>
  <si>
    <t>Директор</t>
  </si>
  <si>
    <t>В. Хачатрян</t>
  </si>
  <si>
    <t>Составил</t>
  </si>
  <si>
    <t>А. Тигранян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</si>
</sst>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0.0"/>
    <numFmt numFmtId="165" formatCode="0.0"/>
    <numFmt numFmtId="166" formatCode="0.000"/>
    <numFmt numFmtId="167" formatCode="0.0000"/>
    <numFmt numFmtId="168" formatCode="_(* #,##0.0_);_(* \(#,##0.0\);_(* &quot;-&quot;??_);_(@_)"/>
    <numFmt numFmtId="169" formatCode="0.0%"/>
    <numFmt numFmtId="170" formatCode="0.0000000"/>
    <numFmt numFmtId="171" formatCode="0.000000"/>
    <numFmt numFmtId="172" formatCode="_-* #,##0.00\ _₽_-;\-* #,##0.00\ _₽_-;_-* &quot;-&quot;??\ _₽_-;_-@_-"/>
    <numFmt numFmtId="173" formatCode="_-* #,##0.00_р_._-;\-* #,##0.00_р_._-;_-* &quot;-&quot;??_р_._-;_-@_-"/>
    <numFmt numFmtId="174" formatCode="_-* #,##0\ _€_-;\-* #,##0\ _€_-;_-* &quot;-&quot;\ _€_-;_-@_-"/>
    <numFmt numFmtId="175" formatCode="_-* #,##0.00[$€]_-;\-* #,##0.00[$€]_-;_-* &quot;-&quot;??[$€]_-;_-@_-"/>
  </numFmts>
  <fonts count="48">
    <font>
      <sz val="11"/>
      <color theme="1"/>
      <name val="Calibri"/>
      <family val="2"/>
      <scheme val="minor"/>
    </font>
    <font>
      <sz val="10"/>
      <name val="Arial"/>
      <family val="2"/>
      <charset val="204"/>
    </font>
    <font>
      <sz val="11"/>
      <color theme="1"/>
      <name val="Calibri"/>
      <family val="2"/>
      <charset val="204"/>
      <scheme val="minor"/>
    </font>
    <font>
      <sz val="10"/>
      <name val="Arial"/>
      <family val="2"/>
    </font>
    <font>
      <sz val="11"/>
      <color theme="1"/>
      <name val="Calibri"/>
      <family val="2"/>
      <scheme val="minor"/>
    </font>
    <font>
      <sz val="11"/>
      <color indexed="8"/>
      <name val="Calibri"/>
      <family val="2"/>
      <charset val="204"/>
    </font>
    <font>
      <sz val="10"/>
      <name val="Arial Armenian"/>
      <family val="2"/>
    </font>
    <font>
      <sz val="11"/>
      <color rgb="FF9C0006"/>
      <name val="Calibri"/>
      <family val="2"/>
      <scheme val="minor"/>
    </font>
    <font>
      <sz val="9"/>
      <name val="Arial Armenian"/>
      <family val="2"/>
    </font>
    <font>
      <sz val="12"/>
      <name val="Helv"/>
      <family val="2"/>
    </font>
    <font>
      <sz val="10"/>
      <name val="Arial Cyr"/>
      <family val="2"/>
    </font>
    <font>
      <sz val="10"/>
      <name val="Helv"/>
      <family val="2"/>
    </font>
    <font>
      <sz val="11"/>
      <color rgb="FFC00000"/>
      <name val="Calibri"/>
      <family val="2"/>
      <scheme val="minor"/>
    </font>
    <font>
      <b/>
      <sz val="11"/>
      <color rgb="FFC00000"/>
      <name val="Calibri"/>
      <family val="2"/>
      <scheme val="minor"/>
    </font>
    <font>
      <b/>
      <sz val="11"/>
      <color theme="1"/>
      <name val="Calibri"/>
      <family val="2"/>
      <scheme val="minor"/>
    </font>
    <font>
      <b/>
      <sz val="10"/>
      <name val="Calibri"/>
      <family val="2"/>
      <scheme val="minor"/>
    </font>
    <font>
      <sz val="12"/>
      <name val="Calibri"/>
      <family val="2"/>
      <scheme val="minor"/>
    </font>
    <font>
      <b/>
      <i/>
      <sz val="12"/>
      <color theme="1"/>
      <name val="Calibri"/>
      <family val="2"/>
      <scheme val="minor"/>
    </font>
    <font>
      <b/>
      <sz val="12"/>
      <name val="Calibri"/>
      <family val="2"/>
      <scheme val="minor"/>
    </font>
    <font>
      <b/>
      <u/>
      <sz val="12"/>
      <color theme="1"/>
      <name val="Calibri"/>
      <family val="2"/>
      <scheme val="minor"/>
    </font>
    <font>
      <sz val="12"/>
      <color theme="1"/>
      <name val="Calibri"/>
      <family val="2"/>
      <scheme val="minor"/>
    </font>
    <font>
      <b/>
      <i/>
      <sz val="12"/>
      <name val="Calibri"/>
      <family val="2"/>
      <scheme val="minor"/>
    </font>
    <font>
      <b/>
      <sz val="14"/>
      <color theme="1"/>
      <name val="Calibri"/>
      <family val="2"/>
      <scheme val="minor"/>
    </font>
    <font>
      <b/>
      <sz val="12"/>
      <color theme="1"/>
      <name val="Calibri"/>
      <family val="2"/>
      <scheme val="minor"/>
    </font>
    <font>
      <b/>
      <sz val="20"/>
      <name val="Calibri"/>
      <family val="2"/>
      <scheme val="minor"/>
    </font>
    <font>
      <b/>
      <sz val="17"/>
      <name val="Calibri"/>
      <family val="2"/>
      <scheme val="minor"/>
    </font>
    <font>
      <b/>
      <sz val="14"/>
      <name val="Calibri"/>
      <family val="2"/>
      <scheme val="minor"/>
    </font>
    <font>
      <b/>
      <i/>
      <sz val="12"/>
      <color indexed="8"/>
      <name val="Calibri"/>
      <family val="2"/>
      <scheme val="minor"/>
    </font>
    <font>
      <sz val="10"/>
      <color theme="1"/>
      <name val="Calibri"/>
      <family val="2"/>
      <scheme val="minor"/>
    </font>
    <font>
      <b/>
      <sz val="10"/>
      <color theme="1"/>
      <name val="Calibri"/>
      <family val="2"/>
      <scheme val="minor"/>
    </font>
    <font>
      <b/>
      <sz val="13"/>
      <name val="Calibri"/>
      <family val="2"/>
      <scheme val="minor"/>
    </font>
    <font>
      <sz val="10"/>
      <name val="Calibri"/>
      <family val="2"/>
      <scheme val="minor"/>
    </font>
    <font>
      <i/>
      <sz val="12"/>
      <name val="Calibri"/>
      <family val="2"/>
      <scheme val="minor"/>
    </font>
    <font>
      <vertAlign val="superscript"/>
      <sz val="12"/>
      <name val="Calibri"/>
      <family val="2"/>
      <scheme val="minor"/>
    </font>
    <font>
      <sz val="11"/>
      <name val="Calibri"/>
      <family val="2"/>
      <scheme val="minor"/>
    </font>
    <font>
      <b/>
      <sz val="16"/>
      <name val="Calibri"/>
      <family val="2"/>
      <scheme val="minor"/>
    </font>
    <font>
      <b/>
      <i/>
      <sz val="14"/>
      <name val="Calibri"/>
      <family val="2"/>
      <scheme val="minor"/>
    </font>
    <font>
      <b/>
      <i/>
      <sz val="11"/>
      <name val="Calibri"/>
      <family val="2"/>
      <scheme val="minor"/>
    </font>
    <font>
      <b/>
      <i/>
      <sz val="15"/>
      <name val="Calibri"/>
      <family val="2"/>
      <scheme val="minor"/>
    </font>
    <font>
      <i/>
      <sz val="10"/>
      <name val="Calibri"/>
      <family val="2"/>
      <scheme val="minor"/>
    </font>
    <font>
      <b/>
      <i/>
      <sz val="13"/>
      <name val="Calibri"/>
      <family val="2"/>
      <scheme val="minor"/>
    </font>
    <font>
      <b/>
      <u/>
      <sz val="12"/>
      <name val="GHEA Grapalat"/>
      <family val="3"/>
    </font>
    <font>
      <sz val="10"/>
      <name val="GHEA Grapalat"/>
      <family val="3"/>
    </font>
    <font>
      <b/>
      <sz val="11"/>
      <name val="GHEA Grapalat"/>
      <family val="3"/>
    </font>
    <font>
      <sz val="11"/>
      <name val="GHEA Grapalat"/>
      <family val="3"/>
    </font>
    <font>
      <sz val="11"/>
      <color theme="1"/>
      <name val="GHEA Grapalat"/>
      <family val="3"/>
    </font>
    <font>
      <b/>
      <sz val="10"/>
      <name val="GHEA Grapalat"/>
      <family val="3"/>
    </font>
    <font>
      <b/>
      <sz val="11"/>
      <color theme="1"/>
      <name val="GHEA Grapalat"/>
      <family val="3"/>
    </font>
  </fonts>
  <fills count="5">
    <fill>
      <patternFill patternType="none"/>
    </fill>
    <fill>
      <patternFill patternType="gray125"/>
    </fill>
    <fill>
      <patternFill patternType="solid">
        <fgColor theme="0"/>
        <bgColor indexed="64"/>
      </patternFill>
    </fill>
    <fill>
      <patternFill patternType="solid">
        <fgColor rgb="FFFFC7CE"/>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12">
    <xf numFmtId="0" fontId="0" fillId="0" borderId="0"/>
    <xf numFmtId="0" fontId="1" fillId="0" borderId="0"/>
    <xf numFmtId="0" fontId="1" fillId="0" borderId="0"/>
    <xf numFmtId="0" fontId="2" fillId="0" borderId="0"/>
    <xf numFmtId="0" fontId="1" fillId="0" borderId="0"/>
    <xf numFmtId="0" fontId="3" fillId="0" borderId="0"/>
    <xf numFmtId="0" fontId="1" fillId="0" borderId="0"/>
    <xf numFmtId="0" fontId="1" fillId="0" borderId="0"/>
    <xf numFmtId="0" fontId="1" fillId="0" borderId="0"/>
    <xf numFmtId="0" fontId="1" fillId="0" borderId="0"/>
    <xf numFmtId="0" fontId="5" fillId="0" borderId="0"/>
    <xf numFmtId="0" fontId="1" fillId="0" borderId="0"/>
    <xf numFmtId="0" fontId="2" fillId="0" borderId="0"/>
    <xf numFmtId="0" fontId="1" fillId="0" borderId="0"/>
    <xf numFmtId="0" fontId="1" fillId="0" borderId="0"/>
    <xf numFmtId="43" fontId="1" fillId="0" borderId="0" applyFont="0" applyFill="0" applyBorder="0" applyAlignment="0" applyProtection="0"/>
    <xf numFmtId="0" fontId="4" fillId="0" borderId="0"/>
    <xf numFmtId="0" fontId="1" fillId="0" borderId="0"/>
    <xf numFmtId="0" fontId="1" fillId="0" borderId="0"/>
    <xf numFmtId="0" fontId="1" fillId="0" borderId="0"/>
    <xf numFmtId="0" fontId="2" fillId="0" borderId="0"/>
    <xf numFmtId="0" fontId="3" fillId="0" borderId="0"/>
    <xf numFmtId="0" fontId="1" fillId="0" borderId="0"/>
    <xf numFmtId="0" fontId="1" fillId="0" borderId="0"/>
    <xf numFmtId="0" fontId="1" fillId="0" borderId="0"/>
    <xf numFmtId="174" fontId="1" fillId="0" borderId="0" applyFont="0" applyFill="0" applyBorder="0" applyAlignment="0" applyProtection="0"/>
    <xf numFmtId="171" fontId="4" fillId="0" borderId="0" applyFont="0" applyFill="0" applyBorder="0" applyAlignment="0" applyProtection="0"/>
    <xf numFmtId="173" fontId="1" fillId="0" borderId="0" applyFont="0" applyFill="0" applyBorder="0" applyAlignment="0" applyProtection="0"/>
    <xf numFmtId="173" fontId="3"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5"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3"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5" fillId="0" borderId="0" applyFont="0" applyFill="0" applyBorder="0" applyAlignment="0" applyProtection="0"/>
    <xf numFmtId="2" fontId="8" fillId="0" borderId="1" applyFill="0" applyBorder="0" applyAlignment="0">
      <alignment horizontal="right" vertical="center"/>
    </xf>
    <xf numFmtId="175" fontId="3" fillId="0" borderId="0" applyFont="0" applyFill="0" applyBorder="0" applyAlignment="0" applyProtection="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2"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9" fillId="0" borderId="0"/>
    <xf numFmtId="0" fontId="1" fillId="0" borderId="0"/>
    <xf numFmtId="0" fontId="1" fillId="0" borderId="0"/>
    <xf numFmtId="0" fontId="1"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3" fillId="0" borderId="0"/>
    <xf numFmtId="0" fontId="3" fillId="0" borderId="0"/>
    <xf numFmtId="0" fontId="1" fillId="0" borderId="0"/>
    <xf numFmtId="0" fontId="3" fillId="0" borderId="0"/>
    <xf numFmtId="0" fontId="2" fillId="0" borderId="0"/>
    <xf numFmtId="0" fontId="3" fillId="0" borderId="0"/>
    <xf numFmtId="0" fontId="1" fillId="0" borderId="0"/>
    <xf numFmtId="0" fontId="1" fillId="0" borderId="0"/>
    <xf numFmtId="0" fontId="1" fillId="0" borderId="0"/>
    <xf numFmtId="0" fontId="7" fillId="3" borderId="0" applyNumberFormat="0" applyBorder="0" applyAlignment="0" applyProtection="0"/>
    <xf numFmtId="0" fontId="11" fillId="0" borderId="0"/>
    <xf numFmtId="43" fontId="3"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 fillId="0" borderId="0"/>
    <xf numFmtId="0" fontId="3" fillId="0" borderId="0"/>
    <xf numFmtId="9" fontId="3" fillId="0" borderId="0" applyFont="0" applyFill="0" applyBorder="0" applyAlignment="0" applyProtection="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172" fontId="1" fillId="0" borderId="0" applyFont="0" applyFill="0" applyBorder="0" applyAlignment="0" applyProtection="0"/>
    <xf numFmtId="172"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1" fillId="0" borderId="0" applyFont="0" applyFill="0" applyBorder="0" applyAlignment="0" applyProtection="0"/>
    <xf numFmtId="172" fontId="3"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cellStyleXfs>
  <cellXfs count="432">
    <xf numFmtId="0" fontId="0" fillId="0" borderId="0" xfId="0"/>
    <xf numFmtId="0" fontId="12" fillId="0" borderId="0" xfId="0" applyFont="1"/>
    <xf numFmtId="0" fontId="13" fillId="0" borderId="0" xfId="0" applyFont="1"/>
    <xf numFmtId="0" fontId="15" fillId="0" borderId="1" xfId="13" applyFont="1" applyBorder="1" applyAlignment="1">
      <alignment horizontal="center" vertical="center" wrapText="1"/>
    </xf>
    <xf numFmtId="2" fontId="15" fillId="0" borderId="8" xfId="13" applyNumberFormat="1" applyFont="1" applyBorder="1" applyAlignment="1">
      <alignment horizontal="center" vertical="center" wrapText="1"/>
    </xf>
    <xf numFmtId="2" fontId="15" fillId="0" borderId="1" xfId="13" applyNumberFormat="1"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4" applyFont="1" applyBorder="1" applyAlignment="1">
      <alignment horizontal="center" vertical="center" wrapText="1"/>
    </xf>
    <xf numFmtId="0" fontId="16" fillId="0" borderId="1" xfId="4" applyFont="1" applyBorder="1" applyAlignment="1">
      <alignment horizontal="left" vertical="center" wrapText="1"/>
    </xf>
    <xf numFmtId="0" fontId="17" fillId="0" borderId="1" xfId="6" applyFont="1" applyBorder="1" applyAlignment="1">
      <alignment horizontal="left"/>
    </xf>
    <xf numFmtId="0" fontId="18" fillId="0" borderId="1" xfId="1" applyFont="1" applyBorder="1" applyAlignment="1">
      <alignment horizontal="left" vertical="center" wrapText="1"/>
    </xf>
    <xf numFmtId="0" fontId="16" fillId="0" borderId="2" xfId="5" applyFont="1" applyBorder="1" applyAlignment="1">
      <alignment vertical="center" wrapText="1"/>
    </xf>
    <xf numFmtId="0" fontId="16" fillId="0" borderId="1" xfId="1" applyFont="1" applyBorder="1" applyAlignment="1">
      <alignment horizontal="left" vertical="center" wrapText="1"/>
    </xf>
    <xf numFmtId="0" fontId="16" fillId="2" borderId="1" xfId="0" applyFont="1" applyFill="1" applyBorder="1" applyAlignment="1">
      <alignment horizontal="left" vertical="center" wrapText="1"/>
    </xf>
    <xf numFmtId="0" fontId="20" fillId="0" borderId="2" xfId="0" applyFont="1" applyBorder="1" applyAlignment="1">
      <alignment horizontal="left" vertical="center" wrapText="1"/>
    </xf>
    <xf numFmtId="0" fontId="16" fillId="0" borderId="2" xfId="0" applyFont="1" applyBorder="1" applyAlignment="1">
      <alignment horizontal="left" vertical="center" wrapText="1"/>
    </xf>
    <xf numFmtId="0" fontId="16" fillId="0" borderId="1" xfId="1" applyFont="1" applyBorder="1" applyAlignment="1">
      <alignment horizontal="center" vertical="center" wrapText="1"/>
    </xf>
    <xf numFmtId="0" fontId="16" fillId="0" borderId="1" xfId="18" applyFont="1" applyBorder="1" applyAlignment="1">
      <alignment horizontal="left" vertical="center" wrapText="1"/>
    </xf>
    <xf numFmtId="0" fontId="16" fillId="0" borderId="1" xfId="84" applyFont="1" applyBorder="1" applyAlignment="1">
      <alignment horizontal="left" vertical="center" wrapText="1"/>
    </xf>
    <xf numFmtId="0" fontId="16" fillId="0" borderId="1" xfId="8" applyFont="1" applyBorder="1" applyAlignment="1">
      <alignment horizontal="left" vertical="center" wrapText="1"/>
    </xf>
    <xf numFmtId="0" fontId="16" fillId="0" borderId="1" xfId="88" applyFont="1" applyBorder="1" applyAlignment="1">
      <alignment horizontal="left" vertical="center" wrapText="1"/>
    </xf>
    <xf numFmtId="0" fontId="20" fillId="4" borderId="1" xfId="6" applyFont="1" applyFill="1" applyBorder="1" applyAlignment="1">
      <alignment horizontal="center" vertical="center" wrapText="1"/>
    </xf>
    <xf numFmtId="0" fontId="17" fillId="4" borderId="1" xfId="6" applyFont="1" applyFill="1" applyBorder="1" applyAlignment="1">
      <alignment horizontal="left"/>
    </xf>
    <xf numFmtId="0" fontId="21" fillId="0" borderId="1" xfId="1" applyFont="1" applyBorder="1" applyAlignment="1">
      <alignment horizontal="left" vertical="center" wrapText="1"/>
    </xf>
    <xf numFmtId="0" fontId="21" fillId="0" borderId="1" xfId="0" applyFont="1" applyBorder="1" applyAlignment="1">
      <alignment horizontal="left" vertical="center" wrapText="1"/>
    </xf>
    <xf numFmtId="0" fontId="17" fillId="0" borderId="1" xfId="1" applyFont="1" applyBorder="1" applyAlignment="1">
      <alignment horizontal="left" vertical="center" wrapText="1"/>
    </xf>
    <xf numFmtId="0" fontId="4" fillId="0" borderId="0" xfId="12" applyFont="1"/>
    <xf numFmtId="0" fontId="4" fillId="0" borderId="0" xfId="0" applyFont="1"/>
    <xf numFmtId="0" fontId="15" fillId="0" borderId="1" xfId="13" applyFont="1" applyBorder="1" applyAlignment="1">
      <alignment horizontal="center" vertical="center"/>
    </xf>
    <xf numFmtId="1" fontId="15" fillId="0" borderId="8" xfId="13"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0" fontId="4" fillId="0" borderId="1" xfId="0" applyFont="1" applyBorder="1"/>
    <xf numFmtId="2" fontId="4" fillId="0" borderId="1" xfId="0" applyNumberFormat="1" applyFont="1" applyBorder="1"/>
    <xf numFmtId="165" fontId="16" fillId="0" borderId="1" xfId="0" applyNumberFormat="1" applyFont="1" applyBorder="1" applyAlignment="1">
      <alignment horizontal="center" vertical="center" wrapText="1"/>
    </xf>
    <xf numFmtId="1" fontId="23" fillId="0" borderId="1" xfId="2" applyNumberFormat="1" applyFont="1" applyBorder="1" applyAlignment="1">
      <alignment horizontal="center" vertical="center" wrapText="1"/>
    </xf>
    <xf numFmtId="165" fontId="23" fillId="0" borderId="1" xfId="2" applyNumberFormat="1" applyFont="1" applyBorder="1" applyAlignment="1">
      <alignment horizontal="center" vertical="center" wrapText="1"/>
    </xf>
    <xf numFmtId="2" fontId="16" fillId="0" borderId="1" xfId="2" applyNumberFormat="1" applyFont="1" applyBorder="1" applyAlignment="1">
      <alignment horizontal="center" vertical="center" wrapText="1"/>
    </xf>
    <xf numFmtId="165" fontId="23" fillId="0" borderId="1" xfId="0" applyNumberFormat="1" applyFont="1" applyBorder="1" applyAlignment="1">
      <alignment horizontal="center" vertical="center" wrapText="1"/>
    </xf>
    <xf numFmtId="0" fontId="20" fillId="4" borderId="1" xfId="6" applyFont="1" applyFill="1" applyBorder="1"/>
    <xf numFmtId="2" fontId="23" fillId="4" borderId="1" xfId="6" applyNumberFormat="1" applyFont="1" applyFill="1" applyBorder="1"/>
    <xf numFmtId="0" fontId="20" fillId="0" borderId="1" xfId="6" applyFont="1" applyBorder="1" applyAlignment="1">
      <alignment horizontal="center" vertical="center" wrapText="1"/>
    </xf>
    <xf numFmtId="0" fontId="20" fillId="0" borderId="1" xfId="6" applyFont="1" applyBorder="1"/>
    <xf numFmtId="2" fontId="23" fillId="0" borderId="1" xfId="0" applyNumberFormat="1" applyFont="1" applyBorder="1" applyAlignment="1">
      <alignment horizontal="center" vertical="center" wrapText="1"/>
    </xf>
    <xf numFmtId="1" fontId="16" fillId="0" borderId="1" xfId="1" applyNumberFormat="1" applyFont="1" applyBorder="1" applyAlignment="1">
      <alignment horizontal="center" vertical="center" wrapText="1"/>
    </xf>
    <xf numFmtId="2" fontId="16" fillId="0" borderId="2" xfId="5" applyNumberFormat="1" applyFont="1" applyBorder="1" applyAlignment="1">
      <alignment horizontal="center" vertical="center"/>
    </xf>
    <xf numFmtId="2" fontId="20" fillId="0" borderId="1" xfId="1" applyNumberFormat="1" applyFont="1" applyBorder="1" applyAlignment="1">
      <alignment horizontal="center" vertical="center" wrapText="1"/>
    </xf>
    <xf numFmtId="165" fontId="16" fillId="0" borderId="1" xfId="1" applyNumberFormat="1" applyFont="1" applyBorder="1" applyAlignment="1">
      <alignment horizontal="center" vertical="center" wrapText="1"/>
    </xf>
    <xf numFmtId="165" fontId="16" fillId="0" borderId="2" xfId="0" applyNumberFormat="1" applyFont="1" applyBorder="1" applyAlignment="1">
      <alignment horizontal="center" vertical="center" wrapText="1"/>
    </xf>
    <xf numFmtId="165" fontId="16" fillId="0" borderId="2" xfId="5" applyNumberFormat="1" applyFont="1" applyBorder="1" applyAlignment="1">
      <alignment horizontal="center" vertical="center" wrapText="1"/>
    </xf>
    <xf numFmtId="165" fontId="16" fillId="0" borderId="1" xfId="19" applyNumberFormat="1" applyFont="1" applyBorder="1" applyAlignment="1">
      <alignment horizontal="center" vertical="center" wrapText="1"/>
    </xf>
    <xf numFmtId="165" fontId="16" fillId="0" borderId="1" xfId="84" applyNumberFormat="1" applyFont="1" applyBorder="1" applyAlignment="1">
      <alignment horizontal="center" vertical="center" wrapText="1"/>
    </xf>
    <xf numFmtId="165" fontId="16" fillId="0" borderId="1" xfId="8" applyNumberFormat="1" applyFont="1" applyBorder="1" applyAlignment="1">
      <alignment horizontal="center" vertical="center" wrapText="1"/>
    </xf>
    <xf numFmtId="165" fontId="16" fillId="0" borderId="1" xfId="88" applyNumberFormat="1" applyFont="1" applyBorder="1" applyAlignment="1">
      <alignment horizontal="center" vertical="center" wrapText="1"/>
    </xf>
    <xf numFmtId="0" fontId="16" fillId="0" borderId="2" xfId="5" applyFont="1" applyBorder="1" applyAlignment="1">
      <alignment horizontal="center" vertical="center"/>
    </xf>
    <xf numFmtId="2" fontId="16" fillId="0" borderId="1" xfId="1" applyNumberFormat="1" applyFont="1" applyBorder="1" applyAlignment="1">
      <alignment horizontal="center" vertical="center" wrapText="1"/>
    </xf>
    <xf numFmtId="0" fontId="16" fillId="0" borderId="1" xfId="0" applyFont="1" applyBorder="1" applyAlignment="1">
      <alignment horizontal="center" vertical="center"/>
    </xf>
    <xf numFmtId="0" fontId="23" fillId="0" borderId="1" xfId="1" applyFont="1" applyBorder="1" applyAlignment="1">
      <alignment horizontal="center" vertical="center"/>
    </xf>
    <xf numFmtId="2" fontId="23" fillId="0" borderId="1" xfId="6" applyNumberFormat="1" applyFont="1" applyBorder="1"/>
    <xf numFmtId="0" fontId="16" fillId="0" borderId="1" xfId="0" applyFont="1" applyBorder="1" applyAlignment="1">
      <alignment horizontal="left"/>
    </xf>
    <xf numFmtId="0" fontId="16" fillId="0" borderId="1" xfId="0" applyFont="1" applyBorder="1"/>
    <xf numFmtId="2" fontId="19" fillId="4" borderId="1" xfId="6" applyNumberFormat="1" applyFont="1" applyFill="1" applyBorder="1"/>
    <xf numFmtId="169" fontId="14" fillId="0" borderId="2" xfId="0" applyNumberFormat="1" applyFont="1" applyBorder="1"/>
    <xf numFmtId="0" fontId="17" fillId="4" borderId="1" xfId="6" applyFont="1" applyFill="1" applyBorder="1" applyAlignment="1">
      <alignment horizontal="left" wrapText="1"/>
    </xf>
    <xf numFmtId="0" fontId="20" fillId="0" borderId="2" xfId="6" applyFont="1" applyBorder="1"/>
    <xf numFmtId="0" fontId="4" fillId="0" borderId="2" xfId="0" applyFont="1" applyBorder="1"/>
    <xf numFmtId="9" fontId="14" fillId="0" borderId="1" xfId="0" applyNumberFormat="1" applyFont="1" applyBorder="1"/>
    <xf numFmtId="2" fontId="4" fillId="0" borderId="0" xfId="0" applyNumberFormat="1" applyFont="1"/>
    <xf numFmtId="0" fontId="24" fillId="0" borderId="1" xfId="2" applyFont="1" applyBorder="1" applyAlignment="1">
      <alignment horizontal="center" vertical="center"/>
    </xf>
    <xf numFmtId="0" fontId="26" fillId="0" borderId="1" xfId="2" applyFont="1" applyBorder="1" applyAlignment="1">
      <alignment horizontal="center" vertical="center" wrapText="1"/>
    </xf>
    <xf numFmtId="0" fontId="4" fillId="0" borderId="1" xfId="3" applyFont="1" applyBorder="1"/>
    <xf numFmtId="0" fontId="17" fillId="0" borderId="1" xfId="2" applyFont="1" applyBorder="1" applyAlignment="1">
      <alignment horizontal="left" vertical="center"/>
    </xf>
    <xf numFmtId="0" fontId="16" fillId="0" borderId="1" xfId="1" applyFont="1" applyBorder="1" applyAlignment="1">
      <alignment horizontal="center" vertical="center"/>
    </xf>
    <xf numFmtId="0" fontId="16" fillId="0" borderId="1" xfId="2" applyFont="1" applyBorder="1" applyAlignment="1">
      <alignment horizontal="center" vertical="center"/>
    </xf>
    <xf numFmtId="0" fontId="23" fillId="0" borderId="1" xfId="1" applyFont="1" applyBorder="1" applyAlignment="1">
      <alignment horizontal="center" vertical="center" textRotation="90" wrapText="1"/>
    </xf>
    <xf numFmtId="0" fontId="23" fillId="0" borderId="1" xfId="1" applyFont="1" applyBorder="1" applyAlignment="1">
      <alignment horizontal="center" vertical="center" wrapText="1"/>
    </xf>
    <xf numFmtId="0" fontId="23" fillId="0" borderId="1" xfId="1" applyFont="1" applyBorder="1" applyAlignment="1">
      <alignment horizontal="center" vertical="center" textRotation="90"/>
    </xf>
    <xf numFmtId="0" fontId="23" fillId="0" borderId="1" xfId="1" applyFont="1" applyBorder="1" applyAlignment="1">
      <alignment vertical="center" textRotation="90" wrapText="1"/>
    </xf>
    <xf numFmtId="0" fontId="18" fillId="0" borderId="1" xfId="1" applyFont="1" applyBorder="1" applyAlignment="1">
      <alignment horizontal="center" vertical="center" textRotation="90" wrapText="1"/>
    </xf>
    <xf numFmtId="166" fontId="16" fillId="0" borderId="1" xfId="2" applyNumberFormat="1" applyFont="1" applyBorder="1" applyAlignment="1">
      <alignment horizontal="center" vertical="center" wrapText="1"/>
    </xf>
    <xf numFmtId="1" fontId="16" fillId="0" borderId="1" xfId="2" applyNumberFormat="1" applyFont="1" applyBorder="1" applyAlignment="1">
      <alignment horizontal="center" vertical="center" wrapText="1"/>
    </xf>
    <xf numFmtId="2" fontId="16" fillId="0" borderId="1" xfId="0" applyNumberFormat="1" applyFont="1" applyBorder="1" applyAlignment="1">
      <alignment horizontal="center" vertical="center" wrapText="1"/>
    </xf>
    <xf numFmtId="2" fontId="16" fillId="0" borderId="1" xfId="0" applyNumberFormat="1" applyFont="1" applyBorder="1" applyAlignment="1">
      <alignment horizontal="center" vertical="center"/>
    </xf>
    <xf numFmtId="2" fontId="16" fillId="0" borderId="1" xfId="1" applyNumberFormat="1" applyFont="1" applyBorder="1" applyAlignment="1">
      <alignment horizontal="center" vertical="center"/>
    </xf>
    <xf numFmtId="0" fontId="23" fillId="0" borderId="2" xfId="1" applyFont="1" applyBorder="1" applyAlignment="1">
      <alignment horizontal="center" vertical="center"/>
    </xf>
    <xf numFmtId="0" fontId="23" fillId="0" borderId="3" xfId="1" applyFont="1" applyBorder="1" applyAlignment="1">
      <alignment horizontal="center" vertical="center"/>
    </xf>
    <xf numFmtId="49" fontId="16" fillId="0" borderId="2" xfId="1" applyNumberFormat="1" applyFont="1" applyBorder="1" applyAlignment="1">
      <alignment horizontal="center" vertical="center" wrapText="1"/>
    </xf>
    <xf numFmtId="166" fontId="16" fillId="0" borderId="3" xfId="1" applyNumberFormat="1" applyFont="1" applyBorder="1" applyAlignment="1">
      <alignment horizontal="center" vertical="center" wrapText="1"/>
    </xf>
    <xf numFmtId="2" fontId="16" fillId="0" borderId="2" xfId="0" applyNumberFormat="1" applyFont="1" applyBorder="1" applyAlignment="1">
      <alignment horizontal="center" vertical="center"/>
    </xf>
    <xf numFmtId="2" fontId="16" fillId="0" borderId="2" xfId="1" applyNumberFormat="1" applyFont="1" applyBorder="1" applyAlignment="1">
      <alignment horizontal="center" vertical="center"/>
    </xf>
    <xf numFmtId="0" fontId="16" fillId="0" borderId="1" xfId="1" applyFont="1" applyBorder="1"/>
    <xf numFmtId="0" fontId="16" fillId="0" borderId="1" xfId="1" applyFont="1" applyBorder="1" applyAlignment="1">
      <alignment horizontal="left"/>
    </xf>
    <xf numFmtId="0" fontId="16" fillId="0" borderId="1" xfId="0" applyFont="1" applyBorder="1" applyAlignment="1">
      <alignment horizontal="center" wrapText="1"/>
    </xf>
    <xf numFmtId="1" fontId="16" fillId="0" borderId="1" xfId="0" applyNumberFormat="1" applyFont="1" applyBorder="1" applyAlignment="1">
      <alignment horizontal="center" vertical="center"/>
    </xf>
    <xf numFmtId="2" fontId="16" fillId="0" borderId="3" xfId="0" applyNumberFormat="1" applyFont="1" applyBorder="1" applyAlignment="1">
      <alignment horizontal="center" vertical="center"/>
    </xf>
    <xf numFmtId="49" fontId="16" fillId="0" borderId="1" xfId="1"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2" fontId="17" fillId="4" borderId="1" xfId="6" applyNumberFormat="1" applyFont="1" applyFill="1" applyBorder="1" applyAlignment="1">
      <alignment horizontal="center"/>
    </xf>
    <xf numFmtId="0" fontId="20" fillId="0" borderId="1" xfId="6" applyFont="1" applyBorder="1" applyAlignment="1">
      <alignment horizontal="center"/>
    </xf>
    <xf numFmtId="165" fontId="20" fillId="0" borderId="1" xfId="6" applyNumberFormat="1" applyFont="1" applyBorder="1" applyAlignment="1">
      <alignment horizontal="center" vertical="center"/>
    </xf>
    <xf numFmtId="0" fontId="20" fillId="0" borderId="1" xfId="6" applyFont="1" applyBorder="1" applyAlignment="1">
      <alignment horizontal="center" vertical="center"/>
    </xf>
    <xf numFmtId="2" fontId="20" fillId="0" borderId="1" xfId="6" applyNumberFormat="1" applyFont="1" applyBorder="1" applyAlignment="1">
      <alignment horizontal="center" vertical="center"/>
    </xf>
    <xf numFmtId="164" fontId="17" fillId="0" borderId="1" xfId="6" applyNumberFormat="1" applyFont="1" applyBorder="1" applyAlignment="1">
      <alignment horizontal="center" vertical="center"/>
    </xf>
    <xf numFmtId="0" fontId="20" fillId="0" borderId="1" xfId="2" applyFont="1" applyBorder="1" applyAlignment="1">
      <alignment horizontal="center" vertical="center"/>
    </xf>
    <xf numFmtId="164" fontId="17" fillId="0" borderId="1" xfId="2" applyNumberFormat="1" applyFont="1" applyBorder="1" applyAlignment="1">
      <alignment horizontal="center" vertical="center" wrapText="1"/>
    </xf>
    <xf numFmtId="0" fontId="20" fillId="0" borderId="1" xfId="2" applyFont="1" applyBorder="1" applyAlignment="1">
      <alignment horizontal="center" vertical="center" wrapText="1"/>
    </xf>
    <xf numFmtId="0" fontId="31" fillId="0" borderId="1" xfId="2" applyFont="1" applyBorder="1"/>
    <xf numFmtId="0" fontId="31" fillId="0" borderId="1" xfId="2" applyFont="1" applyBorder="1" applyAlignment="1">
      <alignment horizontal="left"/>
    </xf>
    <xf numFmtId="0" fontId="4" fillId="0" borderId="0" xfId="0" applyFont="1" applyAlignment="1">
      <alignment wrapText="1"/>
    </xf>
    <xf numFmtId="0" fontId="16" fillId="0" borderId="1" xfId="2" applyFont="1" applyBorder="1" applyAlignment="1">
      <alignment horizontal="left"/>
    </xf>
    <xf numFmtId="0" fontId="31" fillId="0" borderId="0" xfId="2" applyFont="1"/>
    <xf numFmtId="0" fontId="16" fillId="0" borderId="0" xfId="2" applyFont="1" applyAlignment="1">
      <alignment horizontal="left"/>
    </xf>
    <xf numFmtId="0" fontId="16" fillId="0" borderId="0" xfId="2" applyFont="1"/>
    <xf numFmtId="2" fontId="16" fillId="0" borderId="1" xfId="18" applyNumberFormat="1" applyFont="1" applyBorder="1" applyAlignment="1">
      <alignment horizontal="center" vertical="center" wrapText="1"/>
    </xf>
    <xf numFmtId="2" fontId="16" fillId="0" borderId="3" xfId="9" applyNumberFormat="1" applyFont="1" applyBorder="1" applyAlignment="1">
      <alignment horizontal="center" vertical="center" wrapText="1"/>
    </xf>
    <xf numFmtId="166" fontId="16" fillId="0" borderId="1" xfId="4" applyNumberFormat="1" applyFont="1" applyBorder="1" applyAlignment="1">
      <alignment horizontal="center" vertical="center" wrapText="1"/>
    </xf>
    <xf numFmtId="2" fontId="16" fillId="0" borderId="1" xfId="4" applyNumberFormat="1" applyFont="1" applyBorder="1" applyAlignment="1">
      <alignment horizontal="center" vertical="center" wrapText="1"/>
    </xf>
    <xf numFmtId="0" fontId="16" fillId="4" borderId="1" xfId="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20" fillId="4" borderId="1" xfId="6" applyFont="1" applyFill="1" applyBorder="1" applyAlignment="1">
      <alignment horizontal="center"/>
    </xf>
    <xf numFmtId="165" fontId="20" fillId="4" borderId="1" xfId="6" applyNumberFormat="1" applyFont="1" applyFill="1" applyBorder="1" applyAlignment="1">
      <alignment horizontal="center" vertical="center"/>
    </xf>
    <xf numFmtId="0" fontId="20" fillId="4" borderId="1" xfId="6" applyFont="1" applyFill="1" applyBorder="1" applyAlignment="1">
      <alignment horizontal="center" vertical="center"/>
    </xf>
    <xf numFmtId="2" fontId="20" fillId="4" borderId="1" xfId="6" applyNumberFormat="1" applyFont="1" applyFill="1" applyBorder="1" applyAlignment="1">
      <alignment horizontal="center" vertical="center"/>
    </xf>
    <xf numFmtId="165" fontId="23" fillId="4" borderId="1" xfId="6" applyNumberFormat="1" applyFont="1" applyFill="1" applyBorder="1" applyAlignment="1">
      <alignment horizontal="center" vertical="center"/>
    </xf>
    <xf numFmtId="2" fontId="16" fillId="0" borderId="1" xfId="9" applyNumberFormat="1" applyFont="1" applyBorder="1" applyAlignment="1">
      <alignment horizontal="center" vertical="center" wrapText="1"/>
    </xf>
    <xf numFmtId="0" fontId="16" fillId="0" borderId="0" xfId="0" applyFont="1" applyAlignment="1">
      <alignment horizontal="center" vertical="center"/>
    </xf>
    <xf numFmtId="0" fontId="16" fillId="0" borderId="4" xfId="5" applyFont="1" applyBorder="1" applyAlignment="1">
      <alignment horizontal="center" vertical="center"/>
    </xf>
    <xf numFmtId="2" fontId="16" fillId="0" borderId="4" xfId="5" applyNumberFormat="1" applyFont="1" applyBorder="1" applyAlignment="1">
      <alignment horizontal="center" vertical="center"/>
    </xf>
    <xf numFmtId="0" fontId="16" fillId="0" borderId="1" xfId="5" applyFont="1" applyBorder="1" applyAlignment="1">
      <alignment horizontal="center" vertical="center"/>
    </xf>
    <xf numFmtId="0" fontId="16" fillId="0" borderId="1" xfId="2" applyFont="1" applyBorder="1" applyAlignment="1">
      <alignment horizontal="center" vertical="center" wrapText="1"/>
    </xf>
    <xf numFmtId="0" fontId="16" fillId="0" borderId="1" xfId="5" applyFont="1" applyBorder="1"/>
    <xf numFmtId="2" fontId="16" fillId="0" borderId="2" xfId="0" applyNumberFormat="1" applyFont="1" applyBorder="1" applyAlignment="1">
      <alignment horizontal="center" vertical="center" wrapText="1"/>
    </xf>
    <xf numFmtId="0" fontId="16" fillId="0" borderId="0" xfId="5" applyFont="1" applyAlignment="1">
      <alignment horizontal="center"/>
    </xf>
    <xf numFmtId="0" fontId="16" fillId="0" borderId="0" xfId="5" applyFont="1" applyAlignment="1">
      <alignment horizontal="center" vertical="center"/>
    </xf>
    <xf numFmtId="2" fontId="16" fillId="0" borderId="1" xfId="5" applyNumberFormat="1" applyFont="1" applyBorder="1" applyAlignment="1">
      <alignment horizontal="center" vertical="center"/>
    </xf>
    <xf numFmtId="0" fontId="16" fillId="0" borderId="5" xfId="5" applyFont="1" applyBorder="1"/>
    <xf numFmtId="170" fontId="4" fillId="0" borderId="0" xfId="0" applyNumberFormat="1" applyFont="1"/>
    <xf numFmtId="166" fontId="16" fillId="0" borderId="1" xfId="0" applyNumberFormat="1" applyFont="1" applyBorder="1" applyAlignment="1">
      <alignment horizontal="center" vertical="center"/>
    </xf>
    <xf numFmtId="165" fontId="16" fillId="0" borderId="1" xfId="1" applyNumberFormat="1" applyFont="1" applyBorder="1" applyAlignment="1">
      <alignment horizontal="center" vertical="center"/>
    </xf>
    <xf numFmtId="0" fontId="16" fillId="2" borderId="1" xfId="0" applyFont="1" applyFill="1" applyBorder="1" applyAlignment="1">
      <alignment horizontal="center" vertical="center" wrapText="1"/>
    </xf>
    <xf numFmtId="166" fontId="16" fillId="2" borderId="1" xfId="0" applyNumberFormat="1" applyFont="1" applyFill="1" applyBorder="1" applyAlignment="1">
      <alignment horizontal="center" vertical="center" wrapText="1"/>
    </xf>
    <xf numFmtId="2" fontId="16" fillId="2" borderId="1" xfId="1" applyNumberFormat="1" applyFont="1" applyFill="1" applyBorder="1" applyAlignment="1">
      <alignment horizontal="center" vertical="center" wrapText="1"/>
    </xf>
    <xf numFmtId="0" fontId="16" fillId="2" borderId="1" xfId="0" applyFont="1" applyFill="1" applyBorder="1"/>
    <xf numFmtId="0" fontId="16" fillId="2" borderId="1" xfId="0" applyFont="1" applyFill="1" applyBorder="1" applyAlignment="1">
      <alignment horizontal="left"/>
    </xf>
    <xf numFmtId="0" fontId="16" fillId="2" borderId="1" xfId="0" applyFont="1" applyFill="1" applyBorder="1" applyAlignment="1">
      <alignment horizontal="center" vertical="top"/>
    </xf>
    <xf numFmtId="2" fontId="16" fillId="2" borderId="1" xfId="0" applyNumberFormat="1" applyFont="1" applyFill="1" applyBorder="1" applyAlignment="1">
      <alignment horizontal="center" vertical="center"/>
    </xf>
    <xf numFmtId="0" fontId="16" fillId="2" borderId="1" xfId="0" applyFont="1" applyFill="1" applyBorder="1" applyAlignment="1">
      <alignment horizontal="center" vertical="center"/>
    </xf>
    <xf numFmtId="2" fontId="16" fillId="2" borderId="1" xfId="2" applyNumberFormat="1" applyFont="1" applyFill="1" applyBorder="1" applyAlignment="1">
      <alignment horizontal="center" vertical="center" wrapText="1"/>
    </xf>
    <xf numFmtId="166" fontId="16" fillId="0" borderId="1" xfId="1" applyNumberFormat="1" applyFont="1" applyBorder="1" applyAlignment="1">
      <alignment horizontal="center" vertical="center" wrapText="1"/>
    </xf>
    <xf numFmtId="0" fontId="16" fillId="0" borderId="1" xfId="1" applyFont="1" applyBorder="1" applyAlignment="1">
      <alignment horizontal="center" vertical="top" wrapText="1"/>
    </xf>
    <xf numFmtId="165" fontId="16" fillId="0" borderId="1" xfId="0" applyNumberFormat="1" applyFont="1" applyBorder="1" applyAlignment="1">
      <alignment horizontal="center" vertical="center"/>
    </xf>
    <xf numFmtId="2" fontId="16" fillId="0" borderId="1" xfId="19" applyNumberFormat="1" applyFont="1" applyBorder="1" applyAlignment="1">
      <alignment horizontal="center" vertical="center"/>
    </xf>
    <xf numFmtId="0" fontId="16" fillId="0" borderId="1" xfId="0" applyFont="1" applyBorder="1" applyAlignment="1">
      <alignment horizontal="center"/>
    </xf>
    <xf numFmtId="166" fontId="16" fillId="0" borderId="1" xfId="0" applyNumberFormat="1" applyFont="1" applyBorder="1" applyAlignment="1">
      <alignment horizontal="center" vertical="center" wrapText="1"/>
    </xf>
    <xf numFmtId="0" fontId="16" fillId="0" borderId="1" xfId="0" applyFont="1" applyBorder="1" applyAlignment="1">
      <alignment horizontal="center" vertical="top" wrapText="1"/>
    </xf>
    <xf numFmtId="0" fontId="16" fillId="0" borderId="1" xfId="0" applyFont="1" applyBorder="1" applyAlignment="1">
      <alignment horizontal="center" vertical="top"/>
    </xf>
    <xf numFmtId="0" fontId="16" fillId="0" borderId="1" xfId="18" applyFont="1" applyBorder="1" applyAlignment="1">
      <alignment horizontal="center" vertical="center" wrapText="1"/>
    </xf>
    <xf numFmtId="1" fontId="16" fillId="0" borderId="1" xfId="18" applyNumberFormat="1" applyFont="1" applyBorder="1" applyAlignment="1">
      <alignment horizontal="center" vertical="center" wrapText="1"/>
    </xf>
    <xf numFmtId="165" fontId="16" fillId="0" borderId="1" xfId="18" applyNumberFormat="1" applyFont="1" applyBorder="1" applyAlignment="1">
      <alignment horizontal="center" vertical="center" wrapText="1"/>
    </xf>
    <xf numFmtId="2" fontId="16" fillId="0" borderId="1" xfId="85" applyNumberFormat="1" applyFont="1" applyBorder="1" applyAlignment="1">
      <alignment horizontal="center" vertical="center" wrapText="1"/>
    </xf>
    <xf numFmtId="0" fontId="16" fillId="0" borderId="1" xfId="84" applyFont="1" applyBorder="1" applyAlignment="1">
      <alignment horizontal="center" vertical="center" wrapText="1"/>
    </xf>
    <xf numFmtId="2" fontId="16" fillId="0" borderId="1" xfId="84" applyNumberFormat="1" applyFont="1" applyBorder="1" applyAlignment="1">
      <alignment horizontal="center" vertical="center" wrapText="1"/>
    </xf>
    <xf numFmtId="1" fontId="16" fillId="0" borderId="1" xfId="84" applyNumberFormat="1" applyFont="1" applyBorder="1" applyAlignment="1">
      <alignment horizontal="center" vertical="center" wrapText="1"/>
    </xf>
    <xf numFmtId="166" fontId="16" fillId="0" borderId="1" xfId="84" applyNumberFormat="1" applyFont="1" applyBorder="1" applyAlignment="1">
      <alignment horizontal="center" vertical="center" wrapText="1"/>
    </xf>
    <xf numFmtId="166" fontId="16" fillId="0" borderId="1" xfId="109" applyNumberFormat="1" applyFont="1" applyBorder="1" applyAlignment="1">
      <alignment horizontal="center" vertical="center" wrapText="1"/>
    </xf>
    <xf numFmtId="1" fontId="16" fillId="0" borderId="1" xfId="109" applyNumberFormat="1" applyFont="1" applyBorder="1" applyAlignment="1">
      <alignment horizontal="center" vertical="center" wrapText="1"/>
    </xf>
    <xf numFmtId="0" fontId="16" fillId="0" borderId="1" xfId="88" applyFont="1" applyBorder="1" applyAlignment="1">
      <alignment horizontal="center" vertical="center" wrapText="1"/>
    </xf>
    <xf numFmtId="2" fontId="16" fillId="0" borderId="1" xfId="88" applyNumberFormat="1" applyFont="1" applyBorder="1" applyAlignment="1">
      <alignment horizontal="center" vertical="center" wrapText="1"/>
    </xf>
    <xf numFmtId="1" fontId="16" fillId="0" borderId="1" xfId="88" applyNumberFormat="1" applyFont="1" applyBorder="1" applyAlignment="1">
      <alignment horizontal="center" vertical="center" wrapText="1"/>
    </xf>
    <xf numFmtId="0" fontId="26" fillId="0" borderId="1" xfId="1" applyFont="1" applyBorder="1" applyAlignment="1">
      <alignment horizontal="left" vertical="center" wrapText="1"/>
    </xf>
    <xf numFmtId="0" fontId="16" fillId="0" borderId="1" xfId="1" applyFont="1" applyBorder="1" applyAlignment="1">
      <alignment horizontal="center" wrapText="1"/>
    </xf>
    <xf numFmtId="166" fontId="16" fillId="0" borderId="1" xfId="1" applyNumberFormat="1" applyFont="1" applyBorder="1" applyAlignment="1">
      <alignment horizontal="center" vertical="center"/>
    </xf>
    <xf numFmtId="167" fontId="16" fillId="0" borderId="1" xfId="1" applyNumberFormat="1" applyFont="1" applyBorder="1" applyAlignment="1">
      <alignment horizontal="center" vertical="center"/>
    </xf>
    <xf numFmtId="0" fontId="18" fillId="0" borderId="1" xfId="0" applyFont="1" applyBorder="1" applyAlignment="1">
      <alignment horizontal="center" vertical="center"/>
    </xf>
    <xf numFmtId="164" fontId="17" fillId="4" borderId="1" xfId="6" applyNumberFormat="1" applyFont="1" applyFill="1" applyBorder="1" applyAlignment="1">
      <alignment horizontal="center" vertical="center"/>
    </xf>
    <xf numFmtId="0" fontId="31" fillId="0" borderId="0" xfId="2" applyFont="1" applyAlignment="1">
      <alignment horizontal="left"/>
    </xf>
    <xf numFmtId="0" fontId="20" fillId="0" borderId="0" xfId="2" applyFont="1" applyAlignment="1">
      <alignment horizontal="center" vertical="center"/>
    </xf>
    <xf numFmtId="0" fontId="20" fillId="0" borderId="0" xfId="2" applyFont="1" applyAlignment="1">
      <alignment horizontal="center" vertical="center" wrapText="1"/>
    </xf>
    <xf numFmtId="0" fontId="34" fillId="0" borderId="0" xfId="7" applyFont="1" applyAlignment="1">
      <alignment vertical="center"/>
    </xf>
    <xf numFmtId="0" fontId="35" fillId="0" borderId="0" xfId="7" applyFont="1" applyAlignment="1">
      <alignment horizontal="center" vertical="center" wrapText="1"/>
    </xf>
    <xf numFmtId="0" fontId="31" fillId="0" borderId="0" xfId="7" applyFont="1" applyAlignment="1">
      <alignment horizontal="center" vertical="center"/>
    </xf>
    <xf numFmtId="165" fontId="26" fillId="0" borderId="6" xfId="7" applyNumberFormat="1" applyFont="1" applyBorder="1" applyAlignment="1">
      <alignment horizontal="center" vertical="center"/>
    </xf>
    <xf numFmtId="0" fontId="34" fillId="0" borderId="0" xfId="7" applyFont="1"/>
    <xf numFmtId="0" fontId="34" fillId="0" borderId="0" xfId="7" applyFont="1" applyAlignment="1">
      <alignment horizontal="center" vertical="center" wrapText="1"/>
    </xf>
    <xf numFmtId="0" fontId="30" fillId="0" borderId="1" xfId="7" applyFont="1" applyBorder="1" applyAlignment="1">
      <alignment horizontal="center" vertical="center" wrapText="1"/>
    </xf>
    <xf numFmtId="0" fontId="31" fillId="0" borderId="1" xfId="7" applyFont="1" applyBorder="1" applyAlignment="1">
      <alignment horizontal="center" vertical="center" wrapText="1"/>
    </xf>
    <xf numFmtId="0" fontId="31" fillId="0" borderId="0" xfId="7" applyFont="1" applyAlignment="1">
      <alignment horizontal="center" vertical="center" wrapText="1"/>
    </xf>
    <xf numFmtId="0" fontId="16" fillId="0" borderId="0" xfId="7" applyFont="1" applyAlignment="1">
      <alignment horizontal="center" vertical="center" wrapText="1"/>
    </xf>
    <xf numFmtId="2" fontId="16" fillId="0" borderId="0" xfId="7" applyNumberFormat="1" applyFont="1" applyAlignment="1">
      <alignment horizontal="center" vertical="center" wrapText="1"/>
    </xf>
    <xf numFmtId="0" fontId="16" fillId="0" borderId="0" xfId="7" applyFont="1"/>
    <xf numFmtId="0" fontId="36" fillId="0" borderId="1" xfId="7" applyFont="1" applyBorder="1" applyAlignment="1">
      <alignment horizontal="center" vertical="center"/>
    </xf>
    <xf numFmtId="0" fontId="36" fillId="0" borderId="1" xfId="7" applyFont="1" applyBorder="1" applyAlignment="1">
      <alignment horizontal="center" vertical="center" wrapText="1"/>
    </xf>
    <xf numFmtId="165" fontId="36" fillId="0" borderId="1" xfId="7" applyNumberFormat="1" applyFont="1" applyBorder="1" applyAlignment="1">
      <alignment horizontal="center" vertical="center"/>
    </xf>
    <xf numFmtId="0" fontId="37" fillId="0" borderId="0" xfId="7" applyFont="1" applyAlignment="1">
      <alignment horizontal="center"/>
    </xf>
    <xf numFmtId="0" fontId="38" fillId="0" borderId="0" xfId="7" applyFont="1" applyAlignment="1">
      <alignment horizontal="center"/>
    </xf>
    <xf numFmtId="0" fontId="39" fillId="0" borderId="0" xfId="7" applyFont="1" applyAlignment="1">
      <alignment horizontal="center"/>
    </xf>
    <xf numFmtId="0" fontId="34" fillId="0" borderId="0" xfId="7" applyFont="1" applyAlignment="1">
      <alignment vertical="center" wrapText="1"/>
    </xf>
    <xf numFmtId="0" fontId="34" fillId="0" borderId="0" xfId="2" applyFont="1" applyAlignment="1">
      <alignment vertical="center"/>
    </xf>
    <xf numFmtId="166" fontId="25" fillId="0" borderId="0" xfId="2" applyNumberFormat="1" applyFont="1" applyAlignment="1">
      <alignment horizontal="center" vertical="center" wrapText="1"/>
    </xf>
    <xf numFmtId="0" fontId="25" fillId="0" borderId="0" xfId="2" applyFont="1" applyAlignment="1">
      <alignment horizontal="center" vertical="center" wrapText="1"/>
    </xf>
    <xf numFmtId="0" fontId="31" fillId="0" borderId="0" xfId="2" applyFont="1" applyAlignment="1">
      <alignment horizontal="center" vertical="center"/>
    </xf>
    <xf numFmtId="0" fontId="34" fillId="0" borderId="0" xfId="2" applyFont="1"/>
    <xf numFmtId="0" fontId="16" fillId="0" borderId="0" xfId="2" applyFont="1" applyAlignment="1">
      <alignment horizontal="center" vertical="center"/>
    </xf>
    <xf numFmtId="0" fontId="16" fillId="0" borderId="0" xfId="2" applyFont="1" applyAlignment="1">
      <alignment horizontal="center" vertical="center" wrapText="1"/>
    </xf>
    <xf numFmtId="165" fontId="30" fillId="0" borderId="0" xfId="2" applyNumberFormat="1" applyFont="1" applyAlignment="1">
      <alignment horizontal="center" vertical="center"/>
    </xf>
    <xf numFmtId="165" fontId="34" fillId="0" borderId="0" xfId="2" applyNumberFormat="1" applyFont="1"/>
    <xf numFmtId="0" fontId="16" fillId="0" borderId="6" xfId="2" applyFont="1" applyBorder="1" applyAlignment="1">
      <alignment horizontal="right" vertical="center"/>
    </xf>
    <xf numFmtId="0" fontId="16" fillId="0" borderId="0" xfId="2" applyFont="1" applyAlignment="1">
      <alignment horizontal="right" vertical="center"/>
    </xf>
    <xf numFmtId="0" fontId="34" fillId="0" borderId="0" xfId="2" applyFont="1" applyAlignment="1">
      <alignment horizontal="center" vertical="center" wrapText="1"/>
    </xf>
    <xf numFmtId="0" fontId="30" fillId="0" borderId="1" xfId="2" applyFont="1" applyBorder="1" applyAlignment="1">
      <alignment horizontal="center" vertical="center" wrapText="1"/>
    </xf>
    <xf numFmtId="0" fontId="31" fillId="0" borderId="1" xfId="2" applyFont="1" applyBorder="1" applyAlignment="1">
      <alignment horizontal="center" vertical="center" wrapText="1"/>
    </xf>
    <xf numFmtId="0" fontId="31" fillId="0" borderId="0" xfId="2" applyFont="1" applyAlignment="1">
      <alignment horizontal="center" vertical="center" wrapText="1"/>
    </xf>
    <xf numFmtId="0" fontId="31" fillId="0" borderId="2" xfId="2" applyFont="1" applyBorder="1" applyAlignment="1">
      <alignment horizontal="center" vertical="center" wrapText="1"/>
    </xf>
    <xf numFmtId="0" fontId="40" fillId="0" borderId="1" xfId="2" applyFont="1" applyBorder="1" applyAlignment="1">
      <alignment horizontal="left" vertical="center" wrapText="1"/>
    </xf>
    <xf numFmtId="165" fontId="40" fillId="0" borderId="1" xfId="2" applyNumberFormat="1" applyFont="1" applyBorder="1" applyAlignment="1">
      <alignment horizontal="center" vertical="center" wrapText="1"/>
    </xf>
    <xf numFmtId="1" fontId="40" fillId="0" borderId="1" xfId="2" applyNumberFormat="1" applyFont="1" applyBorder="1" applyAlignment="1">
      <alignment horizontal="center" vertical="center" wrapText="1"/>
    </xf>
    <xf numFmtId="165" fontId="30" fillId="0" borderId="0" xfId="2" applyNumberFormat="1" applyFont="1"/>
    <xf numFmtId="0" fontId="30" fillId="0" borderId="0" xfId="2" applyFont="1"/>
    <xf numFmtId="0" fontId="16" fillId="0" borderId="0" xfId="17" applyFont="1" applyAlignment="1">
      <alignment horizontal="center" vertical="center" wrapText="1"/>
    </xf>
    <xf numFmtId="0" fontId="16" fillId="0" borderId="0" xfId="17" applyFont="1"/>
    <xf numFmtId="0" fontId="36" fillId="0" borderId="1" xfId="2" applyFont="1" applyBorder="1" applyAlignment="1">
      <alignment horizontal="center" vertical="center"/>
    </xf>
    <xf numFmtId="0" fontId="36" fillId="0" borderId="1" xfId="2" applyFont="1" applyBorder="1" applyAlignment="1">
      <alignment horizontal="center" vertical="center" wrapText="1"/>
    </xf>
    <xf numFmtId="165" fontId="36" fillId="0" borderId="1" xfId="2" applyNumberFormat="1" applyFont="1" applyBorder="1" applyAlignment="1">
      <alignment horizontal="center" vertical="center"/>
    </xf>
    <xf numFmtId="1" fontId="36" fillId="0" borderId="1" xfId="2" applyNumberFormat="1" applyFont="1" applyBorder="1" applyAlignment="1">
      <alignment horizontal="center" vertical="center"/>
    </xf>
    <xf numFmtId="166" fontId="36" fillId="0" borderId="1" xfId="2" applyNumberFormat="1" applyFont="1" applyBorder="1" applyAlignment="1">
      <alignment horizontal="center" vertical="center"/>
    </xf>
    <xf numFmtId="0" fontId="37" fillId="0" borderId="0" xfId="2" applyFont="1" applyAlignment="1">
      <alignment horizontal="center"/>
    </xf>
    <xf numFmtId="2" fontId="37" fillId="0" borderId="0" xfId="2" applyNumberFormat="1" applyFont="1" applyAlignment="1">
      <alignment horizontal="center"/>
    </xf>
    <xf numFmtId="2" fontId="36" fillId="0" borderId="1" xfId="2" applyNumberFormat="1" applyFont="1" applyBorder="1" applyAlignment="1">
      <alignment horizontal="center" vertical="center"/>
    </xf>
    <xf numFmtId="2" fontId="26" fillId="0" borderId="1" xfId="2" applyNumberFormat="1" applyFont="1" applyBorder="1" applyAlignment="1">
      <alignment horizontal="center" vertical="center"/>
    </xf>
    <xf numFmtId="0" fontId="36" fillId="0" borderId="0" xfId="2" applyFont="1" applyAlignment="1">
      <alignment horizontal="center" vertical="center"/>
    </xf>
    <xf numFmtId="0" fontId="36" fillId="0" borderId="0" xfId="2" applyFont="1" applyAlignment="1">
      <alignment horizontal="left" vertical="center" wrapText="1"/>
    </xf>
    <xf numFmtId="2" fontId="36" fillId="0" borderId="0" xfId="2" applyNumberFormat="1" applyFont="1" applyAlignment="1">
      <alignment horizontal="center" vertical="center"/>
    </xf>
    <xf numFmtId="0" fontId="34" fillId="0" borderId="0" xfId="2" applyFont="1" applyAlignment="1">
      <alignment vertical="center" wrapText="1"/>
    </xf>
    <xf numFmtId="0" fontId="42" fillId="0" borderId="0" xfId="14" applyFont="1"/>
    <xf numFmtId="0" fontId="42" fillId="0" borderId="0" xfId="14" applyFont="1" applyAlignment="1">
      <alignment horizontal="left"/>
    </xf>
    <xf numFmtId="0" fontId="46" fillId="0" borderId="0" xfId="14" applyFont="1" applyAlignment="1">
      <alignment horizontal="left"/>
    </xf>
    <xf numFmtId="168" fontId="46" fillId="0" borderId="0" xfId="15" applyNumberFormat="1" applyFont="1"/>
    <xf numFmtId="0" fontId="46" fillId="0" borderId="0" xfId="14" applyFont="1"/>
    <xf numFmtId="168" fontId="42" fillId="0" borderId="0" xfId="15" applyNumberFormat="1" applyFont="1"/>
    <xf numFmtId="0" fontId="47" fillId="0" borderId="0" xfId="0" applyFont="1"/>
    <xf numFmtId="0" fontId="45" fillId="0" borderId="0" xfId="0" applyFont="1"/>
    <xf numFmtId="166" fontId="19" fillId="4" borderId="1" xfId="6" applyNumberFormat="1" applyFont="1" applyFill="1" applyBorder="1"/>
    <xf numFmtId="0" fontId="44" fillId="0" borderId="0" xfId="16" applyFont="1" applyAlignment="1">
      <alignment vertical="top" wrapText="1"/>
    </xf>
    <xf numFmtId="0" fontId="44" fillId="0" borderId="0" xfId="16" applyFont="1" applyAlignment="1">
      <alignment horizontal="left" vertical="center" wrapText="1"/>
    </xf>
    <xf numFmtId="0" fontId="44" fillId="0" borderId="0" xfId="16" applyFont="1" applyAlignment="1">
      <alignment horizontal="left" vertical="center"/>
    </xf>
    <xf numFmtId="0" fontId="46" fillId="0" borderId="0" xfId="14" applyFont="1" applyAlignment="1">
      <alignment horizontal="left"/>
    </xf>
    <xf numFmtId="0" fontId="41" fillId="0" borderId="0" xfId="14" applyFont="1" applyAlignment="1">
      <alignment horizontal="center" vertical="center"/>
    </xf>
    <xf numFmtId="0" fontId="42" fillId="0" borderId="0" xfId="14" applyFont="1" applyAlignment="1">
      <alignment horizontal="left"/>
    </xf>
    <xf numFmtId="0" fontId="43" fillId="0" borderId="0" xfId="14" applyFont="1" applyAlignment="1">
      <alignment horizontal="center" vertical="center" wrapText="1"/>
    </xf>
    <xf numFmtId="0" fontId="43" fillId="0" borderId="0" xfId="14" applyFont="1" applyAlignment="1">
      <alignment horizontal="center" vertical="center"/>
    </xf>
    <xf numFmtId="0" fontId="44" fillId="0" borderId="0" xfId="14" applyFont="1" applyAlignment="1">
      <alignment horizontal="left" vertical="center" wrapText="1"/>
    </xf>
    <xf numFmtId="0" fontId="44" fillId="0" borderId="0" xfId="14" applyFont="1" applyAlignment="1">
      <alignment horizontal="left" vertical="center"/>
    </xf>
    <xf numFmtId="0" fontId="45" fillId="0" borderId="0" xfId="14" applyFont="1" applyAlignment="1">
      <alignment horizontal="left" vertical="center" wrapText="1"/>
    </xf>
    <xf numFmtId="0" fontId="16" fillId="0" borderId="6" xfId="2" applyFont="1" applyBorder="1" applyAlignment="1">
      <alignment horizontal="left" vertical="center"/>
    </xf>
    <xf numFmtId="0" fontId="16" fillId="0" borderId="6" xfId="2" applyFont="1" applyBorder="1" applyAlignment="1">
      <alignment horizontal="center" vertical="center"/>
    </xf>
    <xf numFmtId="0" fontId="30" fillId="0" borderId="2" xfId="2" applyFont="1" applyBorder="1" applyAlignment="1">
      <alignment horizontal="center" vertical="center" wrapText="1"/>
    </xf>
    <xf numFmtId="0" fontId="30" fillId="0" borderId="3" xfId="2" applyFont="1" applyBorder="1" applyAlignment="1">
      <alignment horizontal="center" vertical="center" wrapText="1"/>
    </xf>
    <xf numFmtId="0" fontId="26" fillId="0" borderId="0" xfId="2" applyFont="1" applyAlignment="1">
      <alignment horizontal="center" vertical="center"/>
    </xf>
    <xf numFmtId="0" fontId="35" fillId="0" borderId="0" xfId="2" applyFont="1" applyAlignment="1">
      <alignment horizontal="center" vertical="center" wrapText="1"/>
    </xf>
    <xf numFmtId="0" fontId="32" fillId="0" borderId="0" xfId="2" applyFont="1" applyAlignment="1">
      <alignment horizontal="center" vertical="center"/>
    </xf>
    <xf numFmtId="0" fontId="16" fillId="0" borderId="0" xfId="2" applyFont="1" applyAlignment="1">
      <alignment horizontal="center" vertical="center"/>
    </xf>
    <xf numFmtId="0" fontId="16" fillId="0" borderId="0" xfId="2" applyFont="1" applyAlignment="1">
      <alignment horizontal="center" vertical="center" wrapText="1"/>
    </xf>
    <xf numFmtId="0" fontId="30" fillId="0" borderId="5" xfId="2" applyFont="1" applyBorder="1" applyAlignment="1">
      <alignment horizontal="center" vertical="center" wrapText="1"/>
    </xf>
    <xf numFmtId="0" fontId="30" fillId="0" borderId="7" xfId="2" applyFont="1" applyBorder="1" applyAlignment="1">
      <alignment horizontal="center" vertical="center" wrapText="1"/>
    </xf>
    <xf numFmtId="0" fontId="16" fillId="0" borderId="2" xfId="2" applyFont="1" applyBorder="1" applyAlignment="1">
      <alignment horizontal="center" vertical="center" wrapText="1"/>
    </xf>
    <xf numFmtId="0" fontId="16" fillId="0" borderId="3" xfId="2" applyFont="1" applyBorder="1" applyAlignment="1">
      <alignment horizontal="center" vertical="center" wrapText="1"/>
    </xf>
    <xf numFmtId="165" fontId="16" fillId="0" borderId="2" xfId="2" applyNumberFormat="1" applyFont="1" applyBorder="1" applyAlignment="1">
      <alignment horizontal="center" vertical="center" wrapText="1"/>
    </xf>
    <xf numFmtId="165" fontId="16" fillId="0" borderId="3" xfId="2" applyNumberFormat="1" applyFont="1" applyBorder="1" applyAlignment="1">
      <alignment horizontal="center" vertical="center" wrapText="1"/>
    </xf>
    <xf numFmtId="0" fontId="36" fillId="0" borderId="5" xfId="2" applyFont="1" applyBorder="1" applyAlignment="1">
      <alignment horizontal="center" vertical="center" wrapText="1"/>
    </xf>
    <xf numFmtId="0" fontId="36" fillId="0" borderId="7" xfId="2" applyFont="1" applyBorder="1" applyAlignment="1">
      <alignment horizontal="center" vertical="center" wrapText="1"/>
    </xf>
    <xf numFmtId="0" fontId="36" fillId="0" borderId="8" xfId="2" applyFont="1" applyBorder="1" applyAlignment="1">
      <alignment horizontal="center" vertical="center" wrapText="1"/>
    </xf>
    <xf numFmtId="10" fontId="16" fillId="0" borderId="2" xfId="17" applyNumberFormat="1" applyFont="1" applyBorder="1" applyAlignment="1">
      <alignment horizontal="center" vertical="center" wrapText="1"/>
    </xf>
    <xf numFmtId="10" fontId="16" fillId="0" borderId="3" xfId="17" applyNumberFormat="1" applyFont="1" applyBorder="1" applyAlignment="1">
      <alignment horizontal="center" vertical="center" wrapText="1"/>
    </xf>
    <xf numFmtId="0" fontId="16" fillId="0" borderId="2" xfId="2" applyFont="1" applyBorder="1" applyAlignment="1">
      <alignment horizontal="left" vertical="center" wrapText="1"/>
    </xf>
    <xf numFmtId="0" fontId="16" fillId="0" borderId="3" xfId="2" applyFont="1" applyBorder="1" applyAlignment="1">
      <alignment horizontal="left" vertical="center" wrapText="1"/>
    </xf>
    <xf numFmtId="1" fontId="16" fillId="0" borderId="2" xfId="2" applyNumberFormat="1" applyFont="1" applyBorder="1" applyAlignment="1">
      <alignment horizontal="center" vertical="center" wrapText="1"/>
    </xf>
    <xf numFmtId="1" fontId="16" fillId="0" borderId="3" xfId="2" applyNumberFormat="1" applyFont="1" applyBorder="1" applyAlignment="1">
      <alignment horizontal="center" vertical="center" wrapText="1"/>
    </xf>
    <xf numFmtId="16" fontId="16" fillId="0" borderId="2" xfId="2" applyNumberFormat="1" applyFont="1" applyBorder="1" applyAlignment="1">
      <alignment horizontal="center" vertical="center" wrapText="1"/>
    </xf>
    <xf numFmtId="0" fontId="34" fillId="0" borderId="2" xfId="2" applyFont="1" applyBorder="1" applyAlignment="1">
      <alignment horizontal="left" vertical="center" wrapText="1"/>
    </xf>
    <xf numFmtId="0" fontId="34" fillId="0" borderId="3" xfId="2" applyFont="1" applyBorder="1" applyAlignment="1">
      <alignment horizontal="left" vertical="center" wrapText="1"/>
    </xf>
    <xf numFmtId="169" fontId="16" fillId="0" borderId="2" xfId="17" applyNumberFormat="1" applyFont="1" applyBorder="1" applyAlignment="1">
      <alignment horizontal="center" vertical="center" wrapText="1"/>
    </xf>
    <xf numFmtId="169" fontId="16" fillId="0" borderId="3" xfId="17" applyNumberFormat="1" applyFont="1" applyBorder="1" applyAlignment="1">
      <alignment horizontal="center" vertical="center" wrapText="1"/>
    </xf>
    <xf numFmtId="0" fontId="16" fillId="0" borderId="2" xfId="17" applyFont="1" applyBorder="1" applyAlignment="1">
      <alignment horizontal="left" vertical="center" wrapText="1"/>
    </xf>
    <xf numFmtId="0" fontId="16" fillId="0" borderId="3" xfId="17" applyFont="1" applyBorder="1" applyAlignment="1">
      <alignment horizontal="left" vertical="center" wrapText="1"/>
    </xf>
    <xf numFmtId="2" fontId="16" fillId="0" borderId="2" xfId="2" applyNumberFormat="1" applyFont="1" applyBorder="1" applyAlignment="1">
      <alignment horizontal="center" vertical="center" wrapText="1"/>
    </xf>
    <xf numFmtId="2" fontId="16" fillId="0" borderId="3" xfId="2" applyNumberFormat="1" applyFont="1" applyBorder="1" applyAlignment="1">
      <alignment horizontal="center" vertical="center" wrapText="1"/>
    </xf>
    <xf numFmtId="2" fontId="16" fillId="0" borderId="2" xfId="17" applyNumberFormat="1" applyFont="1" applyBorder="1" applyAlignment="1">
      <alignment horizontal="center" vertical="center" wrapText="1"/>
    </xf>
    <xf numFmtId="2" fontId="16" fillId="0" borderId="3" xfId="17" applyNumberFormat="1" applyFont="1" applyBorder="1" applyAlignment="1">
      <alignment horizontal="center" vertical="center" wrapText="1"/>
    </xf>
    <xf numFmtId="165" fontId="16" fillId="0" borderId="2" xfId="17" applyNumberFormat="1" applyFont="1" applyBorder="1" applyAlignment="1">
      <alignment horizontal="center" vertical="center" wrapText="1"/>
    </xf>
    <xf numFmtId="165" fontId="16" fillId="0" borderId="3" xfId="17" applyNumberFormat="1" applyFont="1" applyBorder="1" applyAlignment="1">
      <alignment horizontal="center" vertical="center" wrapText="1"/>
    </xf>
    <xf numFmtId="10" fontId="16" fillId="0" borderId="2" xfId="2" applyNumberFormat="1" applyFont="1" applyBorder="1" applyAlignment="1">
      <alignment horizontal="center" vertical="center" wrapText="1"/>
    </xf>
    <xf numFmtId="10" fontId="16" fillId="0" borderId="3" xfId="2" applyNumberFormat="1" applyFont="1" applyBorder="1" applyAlignment="1">
      <alignment horizontal="center" vertical="center" wrapText="1"/>
    </xf>
    <xf numFmtId="0" fontId="16" fillId="0" borderId="2" xfId="17" applyFont="1" applyBorder="1" applyAlignment="1">
      <alignment horizontal="center" vertical="center" wrapText="1"/>
    </xf>
    <xf numFmtId="0" fontId="16" fillId="0" borderId="3" xfId="17" applyFont="1" applyBorder="1" applyAlignment="1">
      <alignment horizontal="center" vertical="center" wrapText="1"/>
    </xf>
    <xf numFmtId="1" fontId="16" fillId="0" borderId="2" xfId="17" applyNumberFormat="1" applyFont="1" applyBorder="1" applyAlignment="1">
      <alignment horizontal="center" vertical="center" wrapText="1"/>
    </xf>
    <xf numFmtId="1" fontId="16" fillId="0" borderId="3" xfId="17" applyNumberFormat="1" applyFont="1" applyBorder="1" applyAlignment="1">
      <alignment horizontal="center" vertical="center" wrapText="1"/>
    </xf>
    <xf numFmtId="165" fontId="36" fillId="0" borderId="0" xfId="2" applyNumberFormat="1" applyFont="1" applyAlignment="1">
      <alignment horizontal="right" vertical="center"/>
    </xf>
    <xf numFmtId="9" fontId="16" fillId="0" borderId="2" xfId="2" applyNumberFormat="1" applyFont="1" applyBorder="1" applyAlignment="1">
      <alignment horizontal="center" vertical="center" wrapText="1"/>
    </xf>
    <xf numFmtId="9" fontId="16" fillId="0" borderId="3" xfId="2" applyNumberFormat="1" applyFont="1" applyBorder="1" applyAlignment="1">
      <alignment horizontal="center" vertical="center" wrapText="1"/>
    </xf>
    <xf numFmtId="0" fontId="30" fillId="0" borderId="2" xfId="7" applyFont="1" applyBorder="1" applyAlignment="1">
      <alignment horizontal="center" vertical="center" wrapText="1"/>
    </xf>
    <xf numFmtId="0" fontId="30" fillId="0" borderId="3" xfId="7" applyFont="1" applyBorder="1" applyAlignment="1">
      <alignment horizontal="center" vertical="center" wrapText="1"/>
    </xf>
    <xf numFmtId="0" fontId="30" fillId="0" borderId="5" xfId="7" applyFont="1" applyBorder="1" applyAlignment="1">
      <alignment horizontal="center" vertical="center" wrapText="1"/>
    </xf>
    <xf numFmtId="0" fontId="30" fillId="0" borderId="7" xfId="7" applyFont="1" applyBorder="1" applyAlignment="1">
      <alignment horizontal="center" vertical="center" wrapText="1"/>
    </xf>
    <xf numFmtId="0" fontId="30" fillId="0" borderId="8" xfId="7" applyFont="1" applyBorder="1" applyAlignment="1">
      <alignment horizontal="center" vertical="center" wrapText="1"/>
    </xf>
    <xf numFmtId="0" fontId="16" fillId="0" borderId="2" xfId="7" applyFont="1" applyBorder="1" applyAlignment="1">
      <alignment horizontal="center" vertical="center" wrapText="1"/>
    </xf>
    <xf numFmtId="0" fontId="16" fillId="0" borderId="3" xfId="7" applyFont="1" applyBorder="1" applyAlignment="1">
      <alignment horizontal="center" vertical="center" wrapText="1"/>
    </xf>
    <xf numFmtId="165" fontId="16" fillId="0" borderId="2" xfId="7" applyNumberFormat="1" applyFont="1" applyBorder="1" applyAlignment="1">
      <alignment horizontal="center" vertical="center" wrapText="1"/>
    </xf>
    <xf numFmtId="165" fontId="16" fillId="0" borderId="3" xfId="7" applyNumberFormat="1" applyFont="1" applyBorder="1" applyAlignment="1">
      <alignment horizontal="center" vertical="center" wrapText="1"/>
    </xf>
    <xf numFmtId="0" fontId="16" fillId="0" borderId="2" xfId="7" applyFont="1" applyBorder="1" applyAlignment="1">
      <alignment horizontal="left" vertical="center" wrapText="1"/>
    </xf>
    <xf numFmtId="0" fontId="16" fillId="0" borderId="3" xfId="7" applyFont="1" applyBorder="1" applyAlignment="1">
      <alignment horizontal="left" vertical="center" wrapText="1"/>
    </xf>
    <xf numFmtId="0" fontId="26" fillId="0" borderId="0" xfId="7" applyFont="1" applyAlignment="1">
      <alignment horizontal="center" vertical="center"/>
    </xf>
    <xf numFmtId="0" fontId="16" fillId="0" borderId="6" xfId="7" applyFont="1" applyBorder="1" applyAlignment="1">
      <alignment horizontal="center" vertical="center"/>
    </xf>
    <xf numFmtId="0" fontId="38" fillId="0" borderId="9" xfId="7" applyFont="1" applyBorder="1" applyAlignment="1">
      <alignment horizontal="center" vertical="center"/>
    </xf>
    <xf numFmtId="16" fontId="16" fillId="0" borderId="2" xfId="7" applyNumberFormat="1" applyFont="1" applyBorder="1" applyAlignment="1">
      <alignment horizontal="center" vertical="center" wrapText="1"/>
    </xf>
    <xf numFmtId="0" fontId="16" fillId="0" borderId="1" xfId="1" applyFont="1" applyBorder="1" applyAlignment="1">
      <alignment horizontal="center" vertical="center" wrapText="1"/>
    </xf>
    <xf numFmtId="1" fontId="16" fillId="0" borderId="1" xfId="1" applyNumberFormat="1" applyFont="1" applyBorder="1" applyAlignment="1">
      <alignment horizontal="center" vertical="center" wrapText="1"/>
    </xf>
    <xf numFmtId="2" fontId="16" fillId="0" borderId="1" xfId="1" applyNumberFormat="1" applyFont="1" applyBorder="1" applyAlignment="1">
      <alignment horizontal="center" vertical="center"/>
    </xf>
    <xf numFmtId="49" fontId="16" fillId="0" borderId="1" xfId="1" applyNumberFormat="1" applyFont="1" applyBorder="1" applyAlignment="1">
      <alignment horizontal="center" vertical="center" wrapText="1"/>
    </xf>
    <xf numFmtId="0" fontId="16" fillId="0" borderId="1" xfId="1" applyFont="1" applyBorder="1" applyAlignment="1">
      <alignment horizontal="left" vertical="center" wrapText="1"/>
    </xf>
    <xf numFmtId="0" fontId="32" fillId="0" borderId="1" xfId="1" applyFont="1" applyBorder="1" applyAlignment="1">
      <alignment horizontal="center" vertical="center" wrapText="1"/>
    </xf>
    <xf numFmtId="2" fontId="16" fillId="0" borderId="1" xfId="1" applyNumberFormat="1" applyFont="1" applyBorder="1" applyAlignment="1">
      <alignment horizontal="center" vertical="center" wrapText="1"/>
    </xf>
    <xf numFmtId="0" fontId="16" fillId="0" borderId="1" xfId="88" applyFont="1" applyBorder="1" applyAlignment="1">
      <alignment horizontal="center" vertical="center" wrapText="1"/>
    </xf>
    <xf numFmtId="2" fontId="16" fillId="0" borderId="1" xfId="88" applyNumberFormat="1" applyFont="1" applyBorder="1" applyAlignment="1">
      <alignment horizontal="center" vertical="center" wrapText="1"/>
    </xf>
    <xf numFmtId="0" fontId="16" fillId="0" borderId="1" xfId="8" applyFont="1" applyBorder="1" applyAlignment="1">
      <alignment horizontal="center" vertical="center" wrapText="1"/>
    </xf>
    <xf numFmtId="49" fontId="16" fillId="0" borderId="2" xfId="8" applyNumberFormat="1" applyFont="1" applyBorder="1" applyAlignment="1">
      <alignment horizontal="center" vertical="center" wrapText="1"/>
    </xf>
    <xf numFmtId="49" fontId="16" fillId="0" borderId="3" xfId="8" applyNumberFormat="1" applyFont="1" applyBorder="1" applyAlignment="1">
      <alignment horizontal="center" vertical="center" wrapText="1"/>
    </xf>
    <xf numFmtId="0" fontId="16" fillId="0" borderId="1" xfId="8" applyFont="1" applyBorder="1" applyAlignment="1">
      <alignment horizontal="left" vertical="center" wrapText="1"/>
    </xf>
    <xf numFmtId="165" fontId="16" fillId="0" borderId="1" xfId="8" applyNumberFormat="1" applyFont="1" applyBorder="1" applyAlignment="1">
      <alignment horizontal="center" vertical="center" wrapText="1"/>
    </xf>
    <xf numFmtId="2" fontId="16" fillId="0" borderId="1" xfId="18" applyNumberFormat="1" applyFont="1" applyBorder="1" applyAlignment="1">
      <alignment horizontal="center" vertical="center" wrapText="1"/>
    </xf>
    <xf numFmtId="164" fontId="16" fillId="0" borderId="1" xfId="18" applyNumberFormat="1" applyFont="1" applyBorder="1" applyAlignment="1">
      <alignment horizontal="center" vertical="center" wrapText="1"/>
    </xf>
    <xf numFmtId="0" fontId="16" fillId="0" borderId="1" xfId="84" applyFont="1" applyBorder="1" applyAlignment="1">
      <alignment horizontal="center" vertical="center" wrapText="1"/>
    </xf>
    <xf numFmtId="2" fontId="16" fillId="0" borderId="1" xfId="84" applyNumberFormat="1" applyFont="1" applyBorder="1" applyAlignment="1">
      <alignment horizontal="center" vertical="center" wrapText="1"/>
    </xf>
    <xf numFmtId="164" fontId="16" fillId="0" borderId="1" xfId="84" applyNumberFormat="1" applyFont="1" applyBorder="1" applyAlignment="1">
      <alignment horizontal="center" vertical="center" wrapText="1"/>
    </xf>
    <xf numFmtId="2" fontId="16" fillId="0" borderId="1" xfId="8" applyNumberFormat="1" applyFont="1" applyBorder="1" applyAlignment="1">
      <alignment horizontal="center" vertical="center" wrapText="1"/>
    </xf>
    <xf numFmtId="2" fontId="16" fillId="0" borderId="1" xfId="8" applyNumberFormat="1" applyFont="1" applyBorder="1" applyAlignment="1">
      <alignment horizontal="center" vertical="center"/>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2" fontId="23" fillId="0" borderId="1" xfId="0" applyNumberFormat="1" applyFont="1" applyBorder="1" applyAlignment="1">
      <alignment horizontal="center" vertical="center" wrapText="1"/>
    </xf>
    <xf numFmtId="2" fontId="16" fillId="0" borderId="1" xfId="0" applyNumberFormat="1" applyFont="1" applyBorder="1" applyAlignment="1">
      <alignment horizontal="center" vertical="center" wrapText="1"/>
    </xf>
    <xf numFmtId="2" fontId="16" fillId="0" borderId="1" xfId="0" applyNumberFormat="1" applyFont="1" applyBorder="1" applyAlignment="1">
      <alignment horizontal="center" vertical="center"/>
    </xf>
    <xf numFmtId="0" fontId="16" fillId="0" borderId="1" xfId="85" applyFont="1" applyBorder="1" applyAlignment="1">
      <alignment horizontal="center" vertical="center" wrapText="1"/>
    </xf>
    <xf numFmtId="49" fontId="16" fillId="0" borderId="1" xfId="18" applyNumberFormat="1" applyFont="1" applyBorder="1" applyAlignment="1">
      <alignment horizontal="center" vertical="center" wrapText="1"/>
    </xf>
    <xf numFmtId="0" fontId="16" fillId="0" borderId="1" xfId="18" applyFont="1" applyBorder="1" applyAlignment="1">
      <alignment horizontal="left" vertical="center" wrapText="1"/>
    </xf>
    <xf numFmtId="49" fontId="16" fillId="0" borderId="1" xfId="84" applyNumberFormat="1" applyFont="1" applyBorder="1" applyAlignment="1">
      <alignment horizontal="center" vertical="center" wrapText="1"/>
    </xf>
    <xf numFmtId="0" fontId="16" fillId="0" borderId="1" xfId="84" applyFont="1" applyBorder="1" applyAlignment="1">
      <alignment horizontal="left" vertical="center" wrapText="1"/>
    </xf>
    <xf numFmtId="165" fontId="16" fillId="0" borderId="1" xfId="84" applyNumberFormat="1" applyFont="1" applyBorder="1" applyAlignment="1">
      <alignment horizontal="center" vertical="center" wrapText="1"/>
    </xf>
    <xf numFmtId="49" fontId="16" fillId="0" borderId="1" xfId="88" applyNumberFormat="1" applyFont="1" applyBorder="1" applyAlignment="1">
      <alignment horizontal="center" vertical="center" wrapText="1"/>
    </xf>
    <xf numFmtId="0" fontId="16" fillId="0" borderId="1" xfId="88" applyFont="1" applyBorder="1" applyAlignment="1">
      <alignment horizontal="left" vertical="center" wrapText="1"/>
    </xf>
    <xf numFmtId="165" fontId="16" fillId="0" borderId="1" xfId="88" applyNumberFormat="1" applyFont="1" applyBorder="1" applyAlignment="1">
      <alignment horizontal="center" vertical="center" wrapText="1"/>
    </xf>
    <xf numFmtId="0" fontId="16" fillId="0" borderId="1" xfId="0" applyFont="1" applyBorder="1" applyAlignment="1">
      <alignment horizontal="center" vertical="center"/>
    </xf>
    <xf numFmtId="0" fontId="16" fillId="0" borderId="2" xfId="5" applyFont="1" applyBorder="1" applyAlignment="1">
      <alignment horizontal="center" vertical="center"/>
    </xf>
    <xf numFmtId="0" fontId="16" fillId="0" borderId="3" xfId="5" applyFont="1" applyBorder="1" applyAlignment="1">
      <alignment horizontal="center" vertical="center"/>
    </xf>
    <xf numFmtId="2" fontId="16" fillId="0" borderId="2" xfId="5" applyNumberFormat="1" applyFont="1" applyBorder="1" applyAlignment="1">
      <alignment horizontal="center" vertical="center"/>
    </xf>
    <xf numFmtId="2" fontId="16" fillId="0" borderId="3" xfId="5" applyNumberFormat="1" applyFont="1" applyBorder="1" applyAlignment="1">
      <alignment horizontal="center" vertical="center"/>
    </xf>
    <xf numFmtId="16" fontId="16" fillId="0" borderId="1" xfId="0" applyNumberFormat="1" applyFont="1" applyBorder="1" applyAlignment="1">
      <alignment horizontal="center" vertical="center" wrapText="1"/>
    </xf>
    <xf numFmtId="165" fontId="16" fillId="0" borderId="2" xfId="5" applyNumberFormat="1" applyFont="1" applyBorder="1" applyAlignment="1">
      <alignment horizontal="center" vertical="center" wrapText="1"/>
    </xf>
    <xf numFmtId="165" fontId="16" fillId="0" borderId="3" xfId="5" applyNumberFormat="1"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16" fontId="16" fillId="0" borderId="2" xfId="0" applyNumberFormat="1" applyFont="1" applyBorder="1" applyAlignment="1">
      <alignment horizontal="center" vertical="center" wrapText="1"/>
    </xf>
    <xf numFmtId="16" fontId="16" fillId="0" borderId="3" xfId="0" applyNumberFormat="1"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165" fontId="16" fillId="0" borderId="2" xfId="0" applyNumberFormat="1" applyFont="1" applyBorder="1" applyAlignment="1">
      <alignment horizontal="center" vertical="center" wrapText="1"/>
    </xf>
    <xf numFmtId="165" fontId="16" fillId="0" borderId="3" xfId="0" applyNumberFormat="1" applyFont="1" applyBorder="1" applyAlignment="1">
      <alignment horizontal="center" vertical="center" wrapText="1"/>
    </xf>
    <xf numFmtId="165" fontId="16" fillId="0" borderId="2" xfId="5" applyNumberFormat="1" applyFont="1" applyBorder="1" applyAlignment="1">
      <alignment horizontal="center" vertical="center"/>
    </xf>
    <xf numFmtId="165" fontId="16" fillId="0" borderId="4" xfId="5" applyNumberFormat="1" applyFont="1" applyBorder="1" applyAlignment="1">
      <alignment horizontal="center" vertical="center"/>
    </xf>
    <xf numFmtId="165" fontId="16" fillId="0" borderId="3" xfId="5" applyNumberFormat="1" applyFont="1" applyBorder="1" applyAlignment="1">
      <alignment horizontal="center" vertical="center"/>
    </xf>
    <xf numFmtId="2" fontId="16" fillId="0" borderId="4" xfId="5" applyNumberFormat="1" applyFont="1" applyBorder="1" applyAlignment="1">
      <alignment horizontal="center" vertical="center"/>
    </xf>
    <xf numFmtId="2" fontId="16" fillId="0" borderId="1" xfId="4" applyNumberFormat="1" applyFont="1" applyBorder="1" applyAlignment="1">
      <alignment horizontal="center" vertical="center" wrapText="1"/>
    </xf>
    <xf numFmtId="2" fontId="20" fillId="0" borderId="1" xfId="1" applyNumberFormat="1" applyFont="1" applyBorder="1" applyAlignment="1">
      <alignment horizontal="center" vertical="center" wrapText="1"/>
    </xf>
    <xf numFmtId="0" fontId="16" fillId="0" borderId="1" xfId="4" applyFont="1" applyBorder="1" applyAlignment="1">
      <alignment horizontal="center" vertical="center" wrapText="1"/>
    </xf>
    <xf numFmtId="49" fontId="16" fillId="0" borderId="1" xfId="0" applyNumberFormat="1" applyFont="1" applyBorder="1" applyAlignment="1">
      <alignment horizontal="center" vertical="center" wrapText="1"/>
    </xf>
    <xf numFmtId="165" fontId="16" fillId="0" borderId="1" xfId="0" applyNumberFormat="1" applyFont="1" applyBorder="1" applyAlignment="1">
      <alignment horizontal="center" vertical="center" wrapText="1"/>
    </xf>
    <xf numFmtId="0" fontId="16" fillId="0" borderId="1" xfId="4" applyFont="1" applyBorder="1" applyAlignment="1">
      <alignment horizontal="left" vertical="center" wrapText="1"/>
    </xf>
    <xf numFmtId="165" fontId="23" fillId="0" borderId="1" xfId="2" applyNumberFormat="1" applyFont="1" applyBorder="1" applyAlignment="1">
      <alignment horizontal="center" vertical="center" wrapText="1"/>
    </xf>
    <xf numFmtId="49" fontId="16" fillId="0" borderId="2" xfId="1" applyNumberFormat="1" applyFont="1" applyBorder="1" applyAlignment="1">
      <alignment horizontal="center" vertical="center" wrapText="1"/>
    </xf>
    <xf numFmtId="49" fontId="16" fillId="0" borderId="3" xfId="1" applyNumberFormat="1" applyFont="1" applyBorder="1" applyAlignment="1">
      <alignment horizontal="center" vertical="center" wrapText="1"/>
    </xf>
    <xf numFmtId="1" fontId="23" fillId="0" borderId="1" xfId="2"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0" fontId="16" fillId="0" borderId="1" xfId="5" applyFont="1" applyBorder="1" applyAlignment="1">
      <alignment horizontal="center" vertical="center"/>
    </xf>
    <xf numFmtId="0" fontId="16" fillId="0" borderId="2" xfId="5" applyFont="1" applyBorder="1" applyAlignment="1">
      <alignment vertical="center" wrapText="1"/>
    </xf>
    <xf numFmtId="0" fontId="16" fillId="0" borderId="3" xfId="5" applyFont="1" applyBorder="1" applyAlignment="1">
      <alignment vertical="center"/>
    </xf>
    <xf numFmtId="165" fontId="16" fillId="0" borderId="1" xfId="1" applyNumberFormat="1" applyFont="1" applyBorder="1" applyAlignment="1">
      <alignment horizontal="center" vertical="center" wrapText="1"/>
    </xf>
    <xf numFmtId="2" fontId="16" fillId="0" borderId="2" xfId="0" applyNumberFormat="1" applyFont="1" applyBorder="1" applyAlignment="1">
      <alignment horizontal="center" vertical="center" wrapText="1"/>
    </xf>
    <xf numFmtId="2" fontId="16" fillId="0" borderId="3" xfId="0" applyNumberFormat="1" applyFont="1" applyBorder="1" applyAlignment="1">
      <alignment horizontal="center" vertical="center" wrapText="1"/>
    </xf>
    <xf numFmtId="0" fontId="16" fillId="2" borderId="1" xfId="0" applyFont="1" applyFill="1" applyBorder="1" applyAlignment="1">
      <alignment horizontal="center" vertical="center" wrapText="1"/>
    </xf>
    <xf numFmtId="16" fontId="16" fillId="2" borderId="1" xfId="0"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1" applyFont="1" applyFill="1" applyBorder="1" applyAlignment="1">
      <alignment horizontal="center"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2" fontId="16" fillId="0" borderId="2" xfId="0" applyNumberFormat="1" applyFont="1" applyBorder="1" applyAlignment="1">
      <alignment horizontal="center" vertical="center"/>
    </xf>
    <xf numFmtId="2" fontId="16" fillId="0" borderId="4" xfId="0" applyNumberFormat="1" applyFont="1" applyBorder="1" applyAlignment="1">
      <alignment horizontal="center" vertical="center"/>
    </xf>
    <xf numFmtId="2" fontId="16" fillId="0" borderId="3" xfId="0" applyNumberFormat="1" applyFont="1" applyBorder="1" applyAlignment="1">
      <alignment horizontal="center" vertical="center"/>
    </xf>
    <xf numFmtId="2" fontId="16" fillId="2" borderId="1" xfId="0" applyNumberFormat="1" applyFont="1" applyFill="1" applyBorder="1" applyAlignment="1">
      <alignment horizontal="center" vertical="center" wrapText="1"/>
    </xf>
    <xf numFmtId="0" fontId="16" fillId="0" borderId="1" xfId="18" applyFont="1" applyBorder="1" applyAlignment="1">
      <alignment horizontal="center" vertical="center" wrapText="1"/>
    </xf>
    <xf numFmtId="0" fontId="21" fillId="0" borderId="0" xfId="7" applyFont="1" applyAlignment="1">
      <alignment horizontal="center" vertical="center"/>
    </xf>
    <xf numFmtId="165" fontId="16" fillId="0" borderId="1" xfId="19" applyNumberFormat="1" applyFont="1" applyBorder="1" applyAlignment="1">
      <alignment horizontal="center" vertical="center" wrapText="1"/>
    </xf>
    <xf numFmtId="2" fontId="16" fillId="0" borderId="1" xfId="2" applyNumberFormat="1" applyFont="1" applyBorder="1" applyAlignment="1">
      <alignment horizontal="center" vertical="center" wrapText="1"/>
    </xf>
    <xf numFmtId="165" fontId="23" fillId="0" borderId="1" xfId="0" applyNumberFormat="1" applyFont="1" applyBorder="1" applyAlignment="1">
      <alignment horizontal="center" vertical="center" wrapText="1"/>
    </xf>
    <xf numFmtId="2" fontId="16" fillId="0" borderId="2" xfId="4" applyNumberFormat="1" applyFont="1" applyBorder="1" applyAlignment="1">
      <alignment horizontal="center" vertical="center" wrapText="1"/>
    </xf>
    <xf numFmtId="2" fontId="16" fillId="0" borderId="3" xfId="4" applyNumberFormat="1" applyFont="1" applyBorder="1" applyAlignment="1">
      <alignment horizontal="center" vertical="center" wrapText="1"/>
    </xf>
    <xf numFmtId="0" fontId="23" fillId="0" borderId="1" xfId="1" applyFont="1" applyBorder="1" applyAlignment="1">
      <alignment horizontal="center" vertical="center" textRotation="90" wrapText="1"/>
    </xf>
    <xf numFmtId="0" fontId="20" fillId="0" borderId="1" xfId="1" applyFont="1" applyBorder="1" applyAlignment="1">
      <alignment vertical="center" wrapText="1"/>
    </xf>
    <xf numFmtId="0" fontId="23" fillId="0" borderId="1" xfId="1" applyFont="1" applyBorder="1" applyAlignment="1">
      <alignment horizontal="center" vertical="center" textRotation="90"/>
    </xf>
    <xf numFmtId="0" fontId="20" fillId="0" borderId="1" xfId="1" applyFont="1" applyBorder="1"/>
    <xf numFmtId="0" fontId="18" fillId="0" borderId="1" xfId="1" applyFont="1" applyBorder="1" applyAlignment="1">
      <alignment horizontal="center" vertical="center"/>
    </xf>
    <xf numFmtId="0" fontId="25" fillId="0" borderId="1" xfId="2" applyFont="1" applyBorder="1" applyAlignment="1">
      <alignment horizontal="center" vertical="center" wrapText="1"/>
    </xf>
    <xf numFmtId="0" fontId="20" fillId="0" borderId="1" xfId="3" applyFont="1" applyBorder="1" applyAlignment="1">
      <alignment horizontal="right" wrapText="1"/>
    </xf>
    <xf numFmtId="0" fontId="20" fillId="0" borderId="1" xfId="3" applyFont="1" applyBorder="1" applyAlignment="1">
      <alignment horizontal="right"/>
    </xf>
    <xf numFmtId="0" fontId="26" fillId="0" borderId="1" xfId="2" applyFont="1" applyBorder="1" applyAlignment="1">
      <alignment horizontal="center" vertical="center" wrapText="1"/>
    </xf>
    <xf numFmtId="0" fontId="20" fillId="0" borderId="1" xfId="1" applyFont="1" applyBorder="1" applyAlignment="1">
      <alignment vertical="center"/>
    </xf>
    <xf numFmtId="0" fontId="17" fillId="0" borderId="1" xfId="2" applyFont="1" applyBorder="1" applyAlignment="1">
      <alignment horizontal="left" vertical="center"/>
    </xf>
    <xf numFmtId="0" fontId="28" fillId="0" borderId="1" xfId="2" applyFont="1" applyBorder="1" applyAlignment="1">
      <alignment horizontal="center" vertical="center"/>
    </xf>
    <xf numFmtId="164" fontId="29" fillId="0" borderId="1" xfId="2" applyNumberFormat="1" applyFont="1" applyBorder="1" applyAlignment="1">
      <alignment horizontal="center" vertical="center"/>
    </xf>
    <xf numFmtId="0" fontId="29" fillId="0" borderId="1" xfId="2" applyFont="1" applyBorder="1" applyAlignment="1">
      <alignment horizontal="center" vertical="center"/>
    </xf>
    <xf numFmtId="0" fontId="16" fillId="0" borderId="1" xfId="2" applyFont="1" applyBorder="1" applyAlignment="1">
      <alignment horizontal="right" vertical="center"/>
    </xf>
    <xf numFmtId="165" fontId="30" fillId="0" borderId="1" xfId="2" applyNumberFormat="1" applyFont="1" applyBorder="1" applyAlignment="1">
      <alignment horizontal="center" vertical="center"/>
    </xf>
    <xf numFmtId="0" fontId="18" fillId="0" borderId="1" xfId="2" applyFont="1" applyBorder="1" applyAlignment="1">
      <alignment horizontal="center" vertical="center"/>
    </xf>
    <xf numFmtId="0" fontId="23" fillId="0" borderId="1" xfId="1" applyFont="1" applyBorder="1" applyAlignment="1">
      <alignment horizontal="center" vertical="center"/>
    </xf>
    <xf numFmtId="0" fontId="23" fillId="0" borderId="1" xfId="1" applyFont="1" applyBorder="1" applyAlignment="1">
      <alignment horizontal="center" vertical="center" wrapText="1"/>
    </xf>
    <xf numFmtId="2" fontId="16" fillId="2" borderId="1" xfId="0" applyNumberFormat="1" applyFont="1" applyFill="1" applyBorder="1" applyAlignment="1">
      <alignment horizontal="center" vertical="center"/>
    </xf>
    <xf numFmtId="2" fontId="16" fillId="0" borderId="2" xfId="1" applyNumberFormat="1" applyFont="1" applyBorder="1" applyAlignment="1">
      <alignment horizontal="center" vertical="center"/>
    </xf>
    <xf numFmtId="2" fontId="16" fillId="0" borderId="4" xfId="1" applyNumberFormat="1" applyFont="1" applyBorder="1" applyAlignment="1">
      <alignment horizontal="center" vertical="center"/>
    </xf>
    <xf numFmtId="2" fontId="16" fillId="0" borderId="3" xfId="1" applyNumberFormat="1" applyFont="1" applyBorder="1" applyAlignment="1">
      <alignment horizontal="center" vertical="center"/>
    </xf>
    <xf numFmtId="0" fontId="15" fillId="0" borderId="5" xfId="13" applyFont="1" applyBorder="1" applyAlignment="1">
      <alignment horizontal="center" vertical="center" wrapText="1"/>
    </xf>
    <xf numFmtId="0" fontId="15" fillId="0" borderId="7" xfId="13" applyFont="1" applyBorder="1" applyAlignment="1">
      <alignment horizontal="center" vertical="center" wrapText="1"/>
    </xf>
    <xf numFmtId="0" fontId="15" fillId="0" borderId="8" xfId="13" applyFont="1" applyBorder="1" applyAlignment="1">
      <alignment horizontal="center" vertical="center" wrapText="1"/>
    </xf>
    <xf numFmtId="0" fontId="22" fillId="0" borderId="5" xfId="12" applyFont="1" applyBorder="1" applyAlignment="1">
      <alignment horizontal="center" vertical="center" wrapText="1"/>
    </xf>
    <xf numFmtId="0" fontId="22" fillId="0" borderId="7" xfId="12" applyFont="1" applyBorder="1" applyAlignment="1">
      <alignment horizontal="center" vertical="center" wrapText="1"/>
    </xf>
    <xf numFmtId="0" fontId="22" fillId="0" borderId="8" xfId="12" applyFont="1" applyBorder="1" applyAlignment="1">
      <alignment horizontal="center" vertical="center" wrapText="1"/>
    </xf>
  </cellXfs>
  <cellStyles count="212">
    <cellStyle name="Comma [0] 2" xfId="25" xr:uid="{00000000-0005-0000-0000-000000000000}"/>
    <cellStyle name="Comma [0] 3" xfId="26" xr:uid="{00000000-0005-0000-0000-000001000000}"/>
    <cellStyle name="Comma 10" xfId="27" xr:uid="{00000000-0005-0000-0000-000002000000}"/>
    <cellStyle name="Comma 11" xfId="28" xr:uid="{00000000-0005-0000-0000-000003000000}"/>
    <cellStyle name="Comma 12" xfId="29" xr:uid="{00000000-0005-0000-0000-000004000000}"/>
    <cellStyle name="Comma 13" xfId="30" xr:uid="{00000000-0005-0000-0000-000005000000}"/>
    <cellStyle name="Comma 14" xfId="31" xr:uid="{00000000-0005-0000-0000-000006000000}"/>
    <cellStyle name="Comma 15" xfId="32" xr:uid="{00000000-0005-0000-0000-000007000000}"/>
    <cellStyle name="Comma 16" xfId="33" xr:uid="{00000000-0005-0000-0000-000008000000}"/>
    <cellStyle name="Comma 16 2" xfId="201" xr:uid="{00000000-0005-0000-0000-000009000000}"/>
    <cellStyle name="Comma 2" xfId="34" xr:uid="{00000000-0005-0000-0000-00000A000000}"/>
    <cellStyle name="Comma 2 2" xfId="35" xr:uid="{00000000-0005-0000-0000-00000B000000}"/>
    <cellStyle name="Comma 2 3" xfId="36" xr:uid="{00000000-0005-0000-0000-00000C000000}"/>
    <cellStyle name="Comma 2 3 2" xfId="202" xr:uid="{00000000-0005-0000-0000-00000D000000}"/>
    <cellStyle name="Comma 3" xfId="37" xr:uid="{00000000-0005-0000-0000-00000E000000}"/>
    <cellStyle name="Comma 3 2" xfId="38" xr:uid="{00000000-0005-0000-0000-00000F000000}"/>
    <cellStyle name="Comma 3 3" xfId="39" xr:uid="{00000000-0005-0000-0000-000010000000}"/>
    <cellStyle name="Comma 3 4" xfId="40" xr:uid="{00000000-0005-0000-0000-000011000000}"/>
    <cellStyle name="Comma 4" xfId="41" xr:uid="{00000000-0005-0000-0000-000012000000}"/>
    <cellStyle name="Comma 5" xfId="42" xr:uid="{00000000-0005-0000-0000-000013000000}"/>
    <cellStyle name="Comma 6" xfId="43" xr:uid="{00000000-0005-0000-0000-000014000000}"/>
    <cellStyle name="Comma 6 2" xfId="44" xr:uid="{00000000-0005-0000-0000-000015000000}"/>
    <cellStyle name="Comma 7" xfId="45" xr:uid="{00000000-0005-0000-0000-000016000000}"/>
    <cellStyle name="Comma 7 2" xfId="46" xr:uid="{00000000-0005-0000-0000-000017000000}"/>
    <cellStyle name="Comma 8" xfId="47" xr:uid="{00000000-0005-0000-0000-000018000000}"/>
    <cellStyle name="Comma 8 2" xfId="48" xr:uid="{00000000-0005-0000-0000-000019000000}"/>
    <cellStyle name="Comma 9" xfId="49" xr:uid="{00000000-0005-0000-0000-00001A000000}"/>
    <cellStyle name="edRascen" xfId="50" xr:uid="{00000000-0005-0000-0000-00001B000000}"/>
    <cellStyle name="Euro" xfId="51" xr:uid="{00000000-0005-0000-0000-00001C000000}"/>
    <cellStyle name="Excel Built-in Normal" xfId="52" xr:uid="{00000000-0005-0000-0000-00001D000000}"/>
    <cellStyle name="Normal" xfId="0" builtinId="0"/>
    <cellStyle name="Normal 10" xfId="19" xr:uid="{00000000-0005-0000-0000-00001E000000}"/>
    <cellStyle name="Normal 10 2" xfId="53" xr:uid="{00000000-0005-0000-0000-00001F000000}"/>
    <cellStyle name="Normal 10 2 2" xfId="1" xr:uid="{00000000-0005-0000-0000-000020000000}"/>
    <cellStyle name="Normal 10 2 2 2" xfId="20" xr:uid="{00000000-0005-0000-0000-000021000000}"/>
    <cellStyle name="Normal 10 2 2 2 2" xfId="54" xr:uid="{00000000-0005-0000-0000-000022000000}"/>
    <cellStyle name="Normal 10 2 2 2 3" xfId="194" xr:uid="{00000000-0005-0000-0000-000023000000}"/>
    <cellStyle name="Normal 10 2 2 2 4" xfId="204" xr:uid="{00000000-0005-0000-0000-000024000000}"/>
    <cellStyle name="Normal 10 2 2 3" xfId="55" xr:uid="{00000000-0005-0000-0000-000025000000}"/>
    <cellStyle name="Normal 10 2 3" xfId="56" xr:uid="{00000000-0005-0000-0000-000026000000}"/>
    <cellStyle name="Normal 10 2 3 2" xfId="196" xr:uid="{00000000-0005-0000-0000-000027000000}"/>
    <cellStyle name="Normal 10 2 3 3" xfId="205" xr:uid="{00000000-0005-0000-0000-000028000000}"/>
    <cellStyle name="Normal 10 2 4" xfId="190" xr:uid="{00000000-0005-0000-0000-000029000000}"/>
    <cellStyle name="Normal 10 2 5" xfId="203" xr:uid="{00000000-0005-0000-0000-00002A000000}"/>
    <cellStyle name="Normal 10 3" xfId="57" xr:uid="{00000000-0005-0000-0000-00002B000000}"/>
    <cellStyle name="Normal 10 3 2" xfId="58" xr:uid="{00000000-0005-0000-0000-00002C000000}"/>
    <cellStyle name="Normal 10 4" xfId="59" xr:uid="{00000000-0005-0000-0000-00002D000000}"/>
    <cellStyle name="Normal 10 4 2" xfId="60" xr:uid="{00000000-0005-0000-0000-00002E000000}"/>
    <cellStyle name="Normal 10 5" xfId="24" xr:uid="{00000000-0005-0000-0000-00002F000000}"/>
    <cellStyle name="Normal 11" xfId="13" xr:uid="{00000000-0005-0000-0000-000030000000}"/>
    <cellStyle name="Normal 11 2" xfId="61" xr:uid="{00000000-0005-0000-0000-000031000000}"/>
    <cellStyle name="Normal 11 3" xfId="62" xr:uid="{00000000-0005-0000-0000-000032000000}"/>
    <cellStyle name="Normal 11 4" xfId="63" xr:uid="{00000000-0005-0000-0000-000033000000}"/>
    <cellStyle name="Normal 11 4 2" xfId="197" xr:uid="{00000000-0005-0000-0000-000034000000}"/>
    <cellStyle name="Normal 11 4 3" xfId="206" xr:uid="{00000000-0005-0000-0000-000035000000}"/>
    <cellStyle name="Normal 11 5" xfId="16" xr:uid="{00000000-0005-0000-0000-000036000000}"/>
    <cellStyle name="Normal 11_Artakin,nerkin Ijevan smeti" xfId="64" xr:uid="{00000000-0005-0000-0000-000037000000}"/>
    <cellStyle name="Normal 12" xfId="65" xr:uid="{00000000-0005-0000-0000-000038000000}"/>
    <cellStyle name="Normal 12 2" xfId="66" xr:uid="{00000000-0005-0000-0000-000039000000}"/>
    <cellStyle name="Normal 12 2 2" xfId="67" xr:uid="{00000000-0005-0000-0000-00003A000000}"/>
    <cellStyle name="Normal 12 3" xfId="198" xr:uid="{00000000-0005-0000-0000-00003B000000}"/>
    <cellStyle name="Normal 12 4" xfId="207" xr:uid="{00000000-0005-0000-0000-00003C000000}"/>
    <cellStyle name="Normal 12_Artakin,nerkin Ijevan smeti" xfId="68" xr:uid="{00000000-0005-0000-0000-00003D000000}"/>
    <cellStyle name="Normal 13" xfId="69" xr:uid="{00000000-0005-0000-0000-00003E000000}"/>
    <cellStyle name="Normal 14" xfId="70" xr:uid="{00000000-0005-0000-0000-00003F000000}"/>
    <cellStyle name="Normal 14 2" xfId="71" xr:uid="{00000000-0005-0000-0000-000040000000}"/>
    <cellStyle name="Normal 14 3" xfId="72" xr:uid="{00000000-0005-0000-0000-000041000000}"/>
    <cellStyle name="Normal 14 3 2" xfId="73" xr:uid="{00000000-0005-0000-0000-000042000000}"/>
    <cellStyle name="Normal 15" xfId="74" xr:uid="{00000000-0005-0000-0000-000043000000}"/>
    <cellStyle name="Normal 16" xfId="75" xr:uid="{00000000-0005-0000-0000-000044000000}"/>
    <cellStyle name="Normal 16 2" xfId="23" xr:uid="{00000000-0005-0000-0000-000045000000}"/>
    <cellStyle name="Normal 16 2 2" xfId="76" xr:uid="{00000000-0005-0000-0000-000046000000}"/>
    <cellStyle name="Normal 16 3" xfId="5" xr:uid="{00000000-0005-0000-0000-000047000000}"/>
    <cellStyle name="Normal 17" xfId="77" xr:uid="{00000000-0005-0000-0000-000048000000}"/>
    <cellStyle name="Normal 17 2" xfId="78" xr:uid="{00000000-0005-0000-0000-000049000000}"/>
    <cellStyle name="Normal 18" xfId="79" xr:uid="{00000000-0005-0000-0000-00004A000000}"/>
    <cellStyle name="Normal 18 2" xfId="80" xr:uid="{00000000-0005-0000-0000-00004B000000}"/>
    <cellStyle name="Normal 19" xfId="81" xr:uid="{00000000-0005-0000-0000-00004C000000}"/>
    <cellStyle name="Normal 19 2" xfId="82" xr:uid="{00000000-0005-0000-0000-00004D000000}"/>
    <cellStyle name="Normal 19_Artakin,nerkin Ijevan smeti" xfId="83" xr:uid="{00000000-0005-0000-0000-00004E000000}"/>
    <cellStyle name="Normal 2" xfId="84" xr:uid="{00000000-0005-0000-0000-00004F000000}"/>
    <cellStyle name="Normal 2 2" xfId="85" xr:uid="{00000000-0005-0000-0000-000050000000}"/>
    <cellStyle name="Normal 2 2 2" xfId="2" xr:uid="{00000000-0005-0000-0000-000051000000}"/>
    <cellStyle name="Normal 2 2 2 2" xfId="4" xr:uid="{00000000-0005-0000-0000-000052000000}"/>
    <cellStyle name="Normal 2 2 2 2 2" xfId="86" xr:uid="{00000000-0005-0000-0000-000053000000}"/>
    <cellStyle name="Normal 2 2 2 2 2 2" xfId="87" xr:uid="{00000000-0005-0000-0000-000054000000}"/>
    <cellStyle name="Normal 2 2 2 2 3" xfId="88" xr:uid="{00000000-0005-0000-0000-000055000000}"/>
    <cellStyle name="Normal 2 2 2 2 3 2" xfId="89" xr:uid="{00000000-0005-0000-0000-000056000000}"/>
    <cellStyle name="Normal 2 2 2 2 4" xfId="90" xr:uid="{00000000-0005-0000-0000-000057000000}"/>
    <cellStyle name="Normal 2 3" xfId="91" xr:uid="{00000000-0005-0000-0000-000058000000}"/>
    <cellStyle name="Normal 2 3 2" xfId="92" xr:uid="{00000000-0005-0000-0000-000059000000}"/>
    <cellStyle name="Normal 2 4" xfId="93" xr:uid="{00000000-0005-0000-0000-00005A000000}"/>
    <cellStyle name="Normal 2 5" xfId="94" xr:uid="{00000000-0005-0000-0000-00005B000000}"/>
    <cellStyle name="Normal 2_2526-2008" xfId="95" xr:uid="{00000000-0005-0000-0000-00005C000000}"/>
    <cellStyle name="Normal 20" xfId="96" xr:uid="{00000000-0005-0000-0000-00005D000000}"/>
    <cellStyle name="Normal 20 2" xfId="97" xr:uid="{00000000-0005-0000-0000-00005E000000}"/>
    <cellStyle name="Normal 20 2 2" xfId="98" xr:uid="{00000000-0005-0000-0000-00005F000000}"/>
    <cellStyle name="Normal 20 3" xfId="99" xr:uid="{00000000-0005-0000-0000-000060000000}"/>
    <cellStyle name="Normal 20 3 2" xfId="100" xr:uid="{00000000-0005-0000-0000-000061000000}"/>
    <cellStyle name="Normal 20 4" xfId="101" xr:uid="{00000000-0005-0000-0000-000062000000}"/>
    <cellStyle name="Normal 20 4 2" xfId="102" xr:uid="{00000000-0005-0000-0000-000063000000}"/>
    <cellStyle name="Normal 20 5" xfId="103" xr:uid="{00000000-0005-0000-0000-000064000000}"/>
    <cellStyle name="Normal 21" xfId="104" xr:uid="{00000000-0005-0000-0000-000065000000}"/>
    <cellStyle name="Normal 21 2" xfId="105" xr:uid="{00000000-0005-0000-0000-000066000000}"/>
    <cellStyle name="Normal 21 3" xfId="106" xr:uid="{00000000-0005-0000-0000-000067000000}"/>
    <cellStyle name="Normal 22" xfId="107" xr:uid="{00000000-0005-0000-0000-000068000000}"/>
    <cellStyle name="Normal 22 2" xfId="108" xr:uid="{00000000-0005-0000-0000-000069000000}"/>
    <cellStyle name="Normal 23" xfId="109" xr:uid="{00000000-0005-0000-0000-00006A000000}"/>
    <cellStyle name="Normal 23 2" xfId="8" xr:uid="{00000000-0005-0000-0000-00006B000000}"/>
    <cellStyle name="Normal 23 3" xfId="110" xr:uid="{00000000-0005-0000-0000-00006C000000}"/>
    <cellStyle name="Normal 23 4" xfId="111" xr:uid="{00000000-0005-0000-0000-00006D000000}"/>
    <cellStyle name="Normal 24" xfId="112" xr:uid="{00000000-0005-0000-0000-00006E000000}"/>
    <cellStyle name="Normal 24 2" xfId="113" xr:uid="{00000000-0005-0000-0000-00006F000000}"/>
    <cellStyle name="Normal 25" xfId="114" xr:uid="{00000000-0005-0000-0000-000070000000}"/>
    <cellStyle name="Normal 25 2" xfId="115" xr:uid="{00000000-0005-0000-0000-000071000000}"/>
    <cellStyle name="Normal 26" xfId="116" xr:uid="{00000000-0005-0000-0000-000072000000}"/>
    <cellStyle name="Normal 27" xfId="117" xr:uid="{00000000-0005-0000-0000-000073000000}"/>
    <cellStyle name="Normal 28" xfId="118" xr:uid="{00000000-0005-0000-0000-000074000000}"/>
    <cellStyle name="Normal 29" xfId="119" xr:uid="{00000000-0005-0000-0000-000075000000}"/>
    <cellStyle name="Normal 3" xfId="120" xr:uid="{00000000-0005-0000-0000-000076000000}"/>
    <cellStyle name="Normal 3 2" xfId="7" xr:uid="{00000000-0005-0000-0000-000077000000}"/>
    <cellStyle name="Normal 3 2 2" xfId="121" xr:uid="{00000000-0005-0000-0000-000078000000}"/>
    <cellStyle name="Normal 3 2 3" xfId="122" xr:uid="{00000000-0005-0000-0000-000079000000}"/>
    <cellStyle name="Normal 3 3" xfId="123" xr:uid="{00000000-0005-0000-0000-00007A000000}"/>
    <cellStyle name="Normal 3 3 2" xfId="124" xr:uid="{00000000-0005-0000-0000-00007B000000}"/>
    <cellStyle name="Normal 3 4" xfId="125" xr:uid="{00000000-0005-0000-0000-00007C000000}"/>
    <cellStyle name="Normal 3 4 2" xfId="126" xr:uid="{00000000-0005-0000-0000-00007D000000}"/>
    <cellStyle name="Normal 3 5" xfId="127" xr:uid="{00000000-0005-0000-0000-00007E000000}"/>
    <cellStyle name="Normal 3 6" xfId="128" xr:uid="{00000000-0005-0000-0000-00007F000000}"/>
    <cellStyle name="Normal 30" xfId="129" xr:uid="{00000000-0005-0000-0000-000080000000}"/>
    <cellStyle name="Normal 31" xfId="130" xr:uid="{00000000-0005-0000-0000-000081000000}"/>
    <cellStyle name="Normal 32" xfId="131" xr:uid="{00000000-0005-0000-0000-000082000000}"/>
    <cellStyle name="Normal 4" xfId="11" xr:uid="{00000000-0005-0000-0000-000083000000}"/>
    <cellStyle name="Normal 4 2" xfId="18" xr:uid="{00000000-0005-0000-0000-000084000000}"/>
    <cellStyle name="Normal 4 2 2" xfId="132" xr:uid="{00000000-0005-0000-0000-000085000000}"/>
    <cellStyle name="Normal 4 2 3" xfId="133" xr:uid="{00000000-0005-0000-0000-000086000000}"/>
    <cellStyle name="Normal 4 3" xfId="134" xr:uid="{00000000-0005-0000-0000-000087000000}"/>
    <cellStyle name="Normal 4 4" xfId="135" xr:uid="{00000000-0005-0000-0000-000088000000}"/>
    <cellStyle name="Normal 5" xfId="136" xr:uid="{00000000-0005-0000-0000-000089000000}"/>
    <cellStyle name="Normal 5 2" xfId="137" xr:uid="{00000000-0005-0000-0000-00008A000000}"/>
    <cellStyle name="Normal 5 2 2" xfId="138" xr:uid="{00000000-0005-0000-0000-00008B000000}"/>
    <cellStyle name="Normal 5 3" xfId="139" xr:uid="{00000000-0005-0000-0000-00008C000000}"/>
    <cellStyle name="Normal 5 4" xfId="140" xr:uid="{00000000-0005-0000-0000-00008D000000}"/>
    <cellStyle name="Normal 5 5" xfId="141" xr:uid="{00000000-0005-0000-0000-00008E000000}"/>
    <cellStyle name="Normal 6" xfId="142" xr:uid="{00000000-0005-0000-0000-00008F000000}"/>
    <cellStyle name="Normal 6 2" xfId="143" xr:uid="{00000000-0005-0000-0000-000090000000}"/>
    <cellStyle name="Normal 6 2 2" xfId="144" xr:uid="{00000000-0005-0000-0000-000091000000}"/>
    <cellStyle name="Normal 6 2 3" xfId="193" xr:uid="{00000000-0005-0000-0000-000092000000}"/>
    <cellStyle name="Normal 6 3" xfId="145" xr:uid="{00000000-0005-0000-0000-000093000000}"/>
    <cellStyle name="Normal 6 3 2" xfId="146" xr:uid="{00000000-0005-0000-0000-000094000000}"/>
    <cellStyle name="Normal 6 3 3" xfId="147" xr:uid="{00000000-0005-0000-0000-000095000000}"/>
    <cellStyle name="Normal 6 4" xfId="148" xr:uid="{00000000-0005-0000-0000-000096000000}"/>
    <cellStyle name="Normal 7" xfId="149" xr:uid="{00000000-0005-0000-0000-000097000000}"/>
    <cellStyle name="Normal 7 2" xfId="150" xr:uid="{00000000-0005-0000-0000-000098000000}"/>
    <cellStyle name="Normal 8" xfId="151" xr:uid="{00000000-0005-0000-0000-000099000000}"/>
    <cellStyle name="Normal 8 2" xfId="152" xr:uid="{00000000-0005-0000-0000-00009A000000}"/>
    <cellStyle name="Normal 9" xfId="153" xr:uid="{00000000-0005-0000-0000-00009B000000}"/>
    <cellStyle name="Normal 9 2" xfId="154" xr:uid="{00000000-0005-0000-0000-00009C000000}"/>
    <cellStyle name="Normal 9 2 2" xfId="155" xr:uid="{00000000-0005-0000-0000-00009D000000}"/>
    <cellStyle name="Normal_Ampop naxahashiv" xfId="17" xr:uid="{00000000-0005-0000-0000-00009E000000}"/>
    <cellStyle name="Percent 2" xfId="156" xr:uid="{00000000-0005-0000-0000-00009F000000}"/>
    <cellStyle name="Percent 2 2" xfId="157" xr:uid="{00000000-0005-0000-0000-0000A0000000}"/>
    <cellStyle name="Percent 3" xfId="158" xr:uid="{00000000-0005-0000-0000-0000A1000000}"/>
    <cellStyle name="Percent 3 2" xfId="159" xr:uid="{00000000-0005-0000-0000-0000A2000000}"/>
    <cellStyle name="Standard_BOQHA4" xfId="160" xr:uid="{00000000-0005-0000-0000-0000A3000000}"/>
    <cellStyle name="Обычный 10" xfId="9" xr:uid="{00000000-0005-0000-0000-0000A5000000}"/>
    <cellStyle name="Обычный 11" xfId="161" xr:uid="{00000000-0005-0000-0000-0000A6000000}"/>
    <cellStyle name="Обычный 12" xfId="162" xr:uid="{00000000-0005-0000-0000-0000A7000000}"/>
    <cellStyle name="Обычный 12 2" xfId="163" xr:uid="{00000000-0005-0000-0000-0000A8000000}"/>
    <cellStyle name="Обычный 13" xfId="10" xr:uid="{00000000-0005-0000-0000-0000A9000000}"/>
    <cellStyle name="Обычный 14" xfId="191" xr:uid="{00000000-0005-0000-0000-0000AA000000}"/>
    <cellStyle name="Обычный 14 2" xfId="200" xr:uid="{00000000-0005-0000-0000-0000AB000000}"/>
    <cellStyle name="Обычный 2" xfId="21" xr:uid="{00000000-0005-0000-0000-0000AC000000}"/>
    <cellStyle name="Обычный 2 10" xfId="164" xr:uid="{00000000-0005-0000-0000-0000AD000000}"/>
    <cellStyle name="Обычный 2 11" xfId="12" xr:uid="{00000000-0005-0000-0000-0000AE000000}"/>
    <cellStyle name="Обычный 2 11 2" xfId="195" xr:uid="{00000000-0005-0000-0000-0000AF000000}"/>
    <cellStyle name="Обычный 2 2" xfId="22" xr:uid="{00000000-0005-0000-0000-0000B0000000}"/>
    <cellStyle name="Обычный 2 3" xfId="165" xr:uid="{00000000-0005-0000-0000-0000B1000000}"/>
    <cellStyle name="Обычный 2 4" xfId="166" xr:uid="{00000000-0005-0000-0000-0000B2000000}"/>
    <cellStyle name="Обычный 2 5" xfId="167" xr:uid="{00000000-0005-0000-0000-0000B3000000}"/>
    <cellStyle name="Обычный 2 6" xfId="168" xr:uid="{00000000-0005-0000-0000-0000B4000000}"/>
    <cellStyle name="Обычный 2 7" xfId="169" xr:uid="{00000000-0005-0000-0000-0000B5000000}"/>
    <cellStyle name="Обычный 2 8" xfId="170" xr:uid="{00000000-0005-0000-0000-0000B6000000}"/>
    <cellStyle name="Обычный 2 9" xfId="171" xr:uid="{00000000-0005-0000-0000-0000B7000000}"/>
    <cellStyle name="Обычный 3" xfId="172" xr:uid="{00000000-0005-0000-0000-0000B8000000}"/>
    <cellStyle name="Обычный 3 2" xfId="6" xr:uid="{00000000-0005-0000-0000-0000B9000000}"/>
    <cellStyle name="Обычный 3 3" xfId="173" xr:uid="{00000000-0005-0000-0000-0000BA000000}"/>
    <cellStyle name="Обычный 4" xfId="174" xr:uid="{00000000-0005-0000-0000-0000BB000000}"/>
    <cellStyle name="Обычный 5" xfId="175" xr:uid="{00000000-0005-0000-0000-0000BC000000}"/>
    <cellStyle name="Обычный 5 2" xfId="176" xr:uid="{00000000-0005-0000-0000-0000BD000000}"/>
    <cellStyle name="Обычный 6" xfId="177" xr:uid="{00000000-0005-0000-0000-0000BE000000}"/>
    <cellStyle name="Обычный 6 2" xfId="199" xr:uid="{00000000-0005-0000-0000-0000BF000000}"/>
    <cellStyle name="Обычный 6 3" xfId="3" xr:uid="{00000000-0005-0000-0000-0000C0000000}"/>
    <cellStyle name="Обычный 7" xfId="14" xr:uid="{00000000-0005-0000-0000-0000C1000000}"/>
    <cellStyle name="Обычный 7 2" xfId="178" xr:uid="{00000000-0005-0000-0000-0000C2000000}"/>
    <cellStyle name="Обычный 7 3" xfId="179" xr:uid="{00000000-0005-0000-0000-0000C3000000}"/>
    <cellStyle name="Обычный 8" xfId="180" xr:uid="{00000000-0005-0000-0000-0000C4000000}"/>
    <cellStyle name="Обычный 9" xfId="181" xr:uid="{00000000-0005-0000-0000-0000C5000000}"/>
    <cellStyle name="Плохой 2" xfId="182" xr:uid="{00000000-0005-0000-0000-0000C6000000}"/>
    <cellStyle name="Процентный 2" xfId="192" xr:uid="{00000000-0005-0000-0000-0000C7000000}"/>
    <cellStyle name="Процентный 3" xfId="208" xr:uid="{00000000-0005-0000-0000-0000C8000000}"/>
    <cellStyle name="Стиль 1" xfId="183" xr:uid="{00000000-0005-0000-0000-0000C9000000}"/>
    <cellStyle name="Финансовый 2" xfId="184" xr:uid="{00000000-0005-0000-0000-0000CA000000}"/>
    <cellStyle name="Финансовый 2 2" xfId="185" xr:uid="{00000000-0005-0000-0000-0000CB000000}"/>
    <cellStyle name="Финансовый 2 2 2" xfId="210" xr:uid="{00000000-0005-0000-0000-0000CC000000}"/>
    <cellStyle name="Финансовый 2 3" xfId="209" xr:uid="{00000000-0005-0000-0000-0000CD000000}"/>
    <cellStyle name="Финансовый 3" xfId="186" xr:uid="{00000000-0005-0000-0000-0000CE000000}"/>
    <cellStyle name="Финансовый 4" xfId="187" xr:uid="{00000000-0005-0000-0000-0000CF000000}"/>
    <cellStyle name="Финансовый 5" xfId="188" xr:uid="{00000000-0005-0000-0000-0000D0000000}"/>
    <cellStyle name="Финансовый 6" xfId="189" xr:uid="{00000000-0005-0000-0000-0000D1000000}"/>
    <cellStyle name="Финансовый 7" xfId="15" xr:uid="{00000000-0005-0000-0000-0000D2000000}"/>
    <cellStyle name="Финансовый 7 2" xfId="211" xr:uid="{00000000-0005-0000-0000-0000D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Users/ashot-s/AppData/Local/Microsoft/Windows/INetCache/Content.Outlook/59UIPYJK/Abaran-targmanac/Tumanyan/Karo-artaqin%20luys-expert/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p/OneDrive/&#1056;&#1072;&#1073;&#1086;&#1095;&#1080;&#1081;%20&#1089;&#1090;&#1086;&#1083;/&#1344;&#1387;&#1396;&#1377;/&#1358;&#1381;&#1380;&#1387;%20&#1391;&#1400;&#1397;&#1400;&#1410;&#1394;&#1387;/&#1334;&#1377;&#1398;&#1379;&#1381;&#1408;/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refreshError="1"/>
      <sheetData sheetId="1" refreshError="1">
        <row r="5">
          <cell r="I5">
            <v>2.3140999999999998</v>
          </cell>
          <cell r="J5">
            <v>3.0876199999999998</v>
          </cell>
          <cell r="K5">
            <v>1.137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view="pageBreakPreview" zoomScaleNormal="100" zoomScaleSheetLayoutView="100" workbookViewId="0">
      <selection activeCell="I7" sqref="I7"/>
    </sheetView>
  </sheetViews>
  <sheetFormatPr defaultRowHeight="15"/>
  <cols>
    <col min="1" max="1" width="10.5546875" style="233" customWidth="1"/>
    <col min="2" max="2" width="13.44140625" style="233" customWidth="1"/>
    <col min="3" max="3" width="10.6640625" style="233" customWidth="1"/>
    <col min="4" max="4" width="9.109375" style="233"/>
    <col min="5" max="5" width="5.5546875" style="233" customWidth="1"/>
    <col min="6" max="6" width="10.33203125" style="233" customWidth="1"/>
    <col min="7" max="7" width="17.6640625" style="233" customWidth="1"/>
    <col min="8" max="8" width="13.33203125" style="233" customWidth="1"/>
    <col min="9" max="9" width="105.33203125" style="233" customWidth="1"/>
    <col min="10" max="255" width="9.109375" style="233"/>
    <col min="256" max="256" width="10.5546875" style="233" customWidth="1"/>
    <col min="257" max="257" width="13.44140625" style="233" customWidth="1"/>
    <col min="258" max="258" width="10.6640625" style="233" customWidth="1"/>
    <col min="259" max="259" width="9.109375" style="233"/>
    <col min="260" max="260" width="5.5546875" style="233" customWidth="1"/>
    <col min="261" max="261" width="10.33203125" style="233" customWidth="1"/>
    <col min="262" max="262" width="17.6640625" style="233" customWidth="1"/>
    <col min="263" max="263" width="13.33203125" style="233" customWidth="1"/>
    <col min="264" max="264" width="9.109375" style="233" customWidth="1"/>
    <col min="265" max="511" width="9.109375" style="233"/>
    <col min="512" max="512" width="10.5546875" style="233" customWidth="1"/>
    <col min="513" max="513" width="13.44140625" style="233" customWidth="1"/>
    <col min="514" max="514" width="10.6640625" style="233" customWidth="1"/>
    <col min="515" max="515" width="9.109375" style="233"/>
    <col min="516" max="516" width="5.5546875" style="233" customWidth="1"/>
    <col min="517" max="517" width="10.33203125" style="233" customWidth="1"/>
    <col min="518" max="518" width="17.6640625" style="233" customWidth="1"/>
    <col min="519" max="519" width="13.33203125" style="233" customWidth="1"/>
    <col min="520" max="520" width="9.109375" style="233" customWidth="1"/>
    <col min="521" max="767" width="9.109375" style="233"/>
    <col min="768" max="768" width="10.5546875" style="233" customWidth="1"/>
    <col min="769" max="769" width="13.44140625" style="233" customWidth="1"/>
    <col min="770" max="770" width="10.6640625" style="233" customWidth="1"/>
    <col min="771" max="771" width="9.109375" style="233"/>
    <col min="772" max="772" width="5.5546875" style="233" customWidth="1"/>
    <col min="773" max="773" width="10.33203125" style="233" customWidth="1"/>
    <col min="774" max="774" width="17.6640625" style="233" customWidth="1"/>
    <col min="775" max="775" width="13.33203125" style="233" customWidth="1"/>
    <col min="776" max="776" width="9.109375" style="233" customWidth="1"/>
    <col min="777" max="1023" width="9.109375" style="233"/>
    <col min="1024" max="1024" width="10.5546875" style="233" customWidth="1"/>
    <col min="1025" max="1025" width="13.44140625" style="233" customWidth="1"/>
    <col min="1026" max="1026" width="10.6640625" style="233" customWidth="1"/>
    <col min="1027" max="1027" width="9.109375" style="233"/>
    <col min="1028" max="1028" width="5.5546875" style="233" customWidth="1"/>
    <col min="1029" max="1029" width="10.33203125" style="233" customWidth="1"/>
    <col min="1030" max="1030" width="17.6640625" style="233" customWidth="1"/>
    <col min="1031" max="1031" width="13.33203125" style="233" customWidth="1"/>
    <col min="1032" max="1032" width="9.109375" style="233" customWidth="1"/>
    <col min="1033" max="1279" width="9.109375" style="233"/>
    <col min="1280" max="1280" width="10.5546875" style="233" customWidth="1"/>
    <col min="1281" max="1281" width="13.44140625" style="233" customWidth="1"/>
    <col min="1282" max="1282" width="10.6640625" style="233" customWidth="1"/>
    <col min="1283" max="1283" width="9.109375" style="233"/>
    <col min="1284" max="1284" width="5.5546875" style="233" customWidth="1"/>
    <col min="1285" max="1285" width="10.33203125" style="233" customWidth="1"/>
    <col min="1286" max="1286" width="17.6640625" style="233" customWidth="1"/>
    <col min="1287" max="1287" width="13.33203125" style="233" customWidth="1"/>
    <col min="1288" max="1288" width="9.109375" style="233" customWidth="1"/>
    <col min="1289" max="1535" width="9.109375" style="233"/>
    <col min="1536" max="1536" width="10.5546875" style="233" customWidth="1"/>
    <col min="1537" max="1537" width="13.44140625" style="233" customWidth="1"/>
    <col min="1538" max="1538" width="10.6640625" style="233" customWidth="1"/>
    <col min="1539" max="1539" width="9.109375" style="233"/>
    <col min="1540" max="1540" width="5.5546875" style="233" customWidth="1"/>
    <col min="1541" max="1541" width="10.33203125" style="233" customWidth="1"/>
    <col min="1542" max="1542" width="17.6640625" style="233" customWidth="1"/>
    <col min="1543" max="1543" width="13.33203125" style="233" customWidth="1"/>
    <col min="1544" max="1544" width="9.109375" style="233" customWidth="1"/>
    <col min="1545" max="1791" width="9.109375" style="233"/>
    <col min="1792" max="1792" width="10.5546875" style="233" customWidth="1"/>
    <col min="1793" max="1793" width="13.44140625" style="233" customWidth="1"/>
    <col min="1794" max="1794" width="10.6640625" style="233" customWidth="1"/>
    <col min="1795" max="1795" width="9.109375" style="233"/>
    <col min="1796" max="1796" width="5.5546875" style="233" customWidth="1"/>
    <col min="1797" max="1797" width="10.33203125" style="233" customWidth="1"/>
    <col min="1798" max="1798" width="17.6640625" style="233" customWidth="1"/>
    <col min="1799" max="1799" width="13.33203125" style="233" customWidth="1"/>
    <col min="1800" max="1800" width="9.109375" style="233" customWidth="1"/>
    <col min="1801" max="2047" width="9.109375" style="233"/>
    <col min="2048" max="2048" width="10.5546875" style="233" customWidth="1"/>
    <col min="2049" max="2049" width="13.44140625" style="233" customWidth="1"/>
    <col min="2050" max="2050" width="10.6640625" style="233" customWidth="1"/>
    <col min="2051" max="2051" width="9.109375" style="233"/>
    <col min="2052" max="2052" width="5.5546875" style="233" customWidth="1"/>
    <col min="2053" max="2053" width="10.33203125" style="233" customWidth="1"/>
    <col min="2054" max="2054" width="17.6640625" style="233" customWidth="1"/>
    <col min="2055" max="2055" width="13.33203125" style="233" customWidth="1"/>
    <col min="2056" max="2056" width="9.109375" style="233" customWidth="1"/>
    <col min="2057" max="2303" width="9.109375" style="233"/>
    <col min="2304" max="2304" width="10.5546875" style="233" customWidth="1"/>
    <col min="2305" max="2305" width="13.44140625" style="233" customWidth="1"/>
    <col min="2306" max="2306" width="10.6640625" style="233" customWidth="1"/>
    <col min="2307" max="2307" width="9.109375" style="233"/>
    <col min="2308" max="2308" width="5.5546875" style="233" customWidth="1"/>
    <col min="2309" max="2309" width="10.33203125" style="233" customWidth="1"/>
    <col min="2310" max="2310" width="17.6640625" style="233" customWidth="1"/>
    <col min="2311" max="2311" width="13.33203125" style="233" customWidth="1"/>
    <col min="2312" max="2312" width="9.109375" style="233" customWidth="1"/>
    <col min="2313" max="2559" width="9.109375" style="233"/>
    <col min="2560" max="2560" width="10.5546875" style="233" customWidth="1"/>
    <col min="2561" max="2561" width="13.44140625" style="233" customWidth="1"/>
    <col min="2562" max="2562" width="10.6640625" style="233" customWidth="1"/>
    <col min="2563" max="2563" width="9.109375" style="233"/>
    <col min="2564" max="2564" width="5.5546875" style="233" customWidth="1"/>
    <col min="2565" max="2565" width="10.33203125" style="233" customWidth="1"/>
    <col min="2566" max="2566" width="17.6640625" style="233" customWidth="1"/>
    <col min="2567" max="2567" width="13.33203125" style="233" customWidth="1"/>
    <col min="2568" max="2568" width="9.109375" style="233" customWidth="1"/>
    <col min="2569" max="2815" width="9.109375" style="233"/>
    <col min="2816" max="2816" width="10.5546875" style="233" customWidth="1"/>
    <col min="2817" max="2817" width="13.44140625" style="233" customWidth="1"/>
    <col min="2818" max="2818" width="10.6640625" style="233" customWidth="1"/>
    <col min="2819" max="2819" width="9.109375" style="233"/>
    <col min="2820" max="2820" width="5.5546875" style="233" customWidth="1"/>
    <col min="2821" max="2821" width="10.33203125" style="233" customWidth="1"/>
    <col min="2822" max="2822" width="17.6640625" style="233" customWidth="1"/>
    <col min="2823" max="2823" width="13.33203125" style="233" customWidth="1"/>
    <col min="2824" max="2824" width="9.109375" style="233" customWidth="1"/>
    <col min="2825" max="3071" width="9.109375" style="233"/>
    <col min="3072" max="3072" width="10.5546875" style="233" customWidth="1"/>
    <col min="3073" max="3073" width="13.44140625" style="233" customWidth="1"/>
    <col min="3074" max="3074" width="10.6640625" style="233" customWidth="1"/>
    <col min="3075" max="3075" width="9.109375" style="233"/>
    <col min="3076" max="3076" width="5.5546875" style="233" customWidth="1"/>
    <col min="3077" max="3077" width="10.33203125" style="233" customWidth="1"/>
    <col min="3078" max="3078" width="17.6640625" style="233" customWidth="1"/>
    <col min="3079" max="3079" width="13.33203125" style="233" customWidth="1"/>
    <col min="3080" max="3080" width="9.109375" style="233" customWidth="1"/>
    <col min="3081" max="3327" width="9.109375" style="233"/>
    <col min="3328" max="3328" width="10.5546875" style="233" customWidth="1"/>
    <col min="3329" max="3329" width="13.44140625" style="233" customWidth="1"/>
    <col min="3330" max="3330" width="10.6640625" style="233" customWidth="1"/>
    <col min="3331" max="3331" width="9.109375" style="233"/>
    <col min="3332" max="3332" width="5.5546875" style="233" customWidth="1"/>
    <col min="3333" max="3333" width="10.33203125" style="233" customWidth="1"/>
    <col min="3334" max="3334" width="17.6640625" style="233" customWidth="1"/>
    <col min="3335" max="3335" width="13.33203125" style="233" customWidth="1"/>
    <col min="3336" max="3336" width="9.109375" style="233" customWidth="1"/>
    <col min="3337" max="3583" width="9.109375" style="233"/>
    <col min="3584" max="3584" width="10.5546875" style="233" customWidth="1"/>
    <col min="3585" max="3585" width="13.44140625" style="233" customWidth="1"/>
    <col min="3586" max="3586" width="10.6640625" style="233" customWidth="1"/>
    <col min="3587" max="3587" width="9.109375" style="233"/>
    <col min="3588" max="3588" width="5.5546875" style="233" customWidth="1"/>
    <col min="3589" max="3589" width="10.33203125" style="233" customWidth="1"/>
    <col min="3590" max="3590" width="17.6640625" style="233" customWidth="1"/>
    <col min="3591" max="3591" width="13.33203125" style="233" customWidth="1"/>
    <col min="3592" max="3592" width="9.109375" style="233" customWidth="1"/>
    <col min="3593" max="3839" width="9.109375" style="233"/>
    <col min="3840" max="3840" width="10.5546875" style="233" customWidth="1"/>
    <col min="3841" max="3841" width="13.44140625" style="233" customWidth="1"/>
    <col min="3842" max="3842" width="10.6640625" style="233" customWidth="1"/>
    <col min="3843" max="3843" width="9.109375" style="233"/>
    <col min="3844" max="3844" width="5.5546875" style="233" customWidth="1"/>
    <col min="3845" max="3845" width="10.33203125" style="233" customWidth="1"/>
    <col min="3846" max="3846" width="17.6640625" style="233" customWidth="1"/>
    <col min="3847" max="3847" width="13.33203125" style="233" customWidth="1"/>
    <col min="3848" max="3848" width="9.109375" style="233" customWidth="1"/>
    <col min="3849" max="4095" width="9.109375" style="233"/>
    <col min="4096" max="4096" width="10.5546875" style="233" customWidth="1"/>
    <col min="4097" max="4097" width="13.44140625" style="233" customWidth="1"/>
    <col min="4098" max="4098" width="10.6640625" style="233" customWidth="1"/>
    <col min="4099" max="4099" width="9.109375" style="233"/>
    <col min="4100" max="4100" width="5.5546875" style="233" customWidth="1"/>
    <col min="4101" max="4101" width="10.33203125" style="233" customWidth="1"/>
    <col min="4102" max="4102" width="17.6640625" style="233" customWidth="1"/>
    <col min="4103" max="4103" width="13.33203125" style="233" customWidth="1"/>
    <col min="4104" max="4104" width="9.109375" style="233" customWidth="1"/>
    <col min="4105" max="4351" width="9.109375" style="233"/>
    <col min="4352" max="4352" width="10.5546875" style="233" customWidth="1"/>
    <col min="4353" max="4353" width="13.44140625" style="233" customWidth="1"/>
    <col min="4354" max="4354" width="10.6640625" style="233" customWidth="1"/>
    <col min="4355" max="4355" width="9.109375" style="233"/>
    <col min="4356" max="4356" width="5.5546875" style="233" customWidth="1"/>
    <col min="4357" max="4357" width="10.33203125" style="233" customWidth="1"/>
    <col min="4358" max="4358" width="17.6640625" style="233" customWidth="1"/>
    <col min="4359" max="4359" width="13.33203125" style="233" customWidth="1"/>
    <col min="4360" max="4360" width="9.109375" style="233" customWidth="1"/>
    <col min="4361" max="4607" width="9.109375" style="233"/>
    <col min="4608" max="4608" width="10.5546875" style="233" customWidth="1"/>
    <col min="4609" max="4609" width="13.44140625" style="233" customWidth="1"/>
    <col min="4610" max="4610" width="10.6640625" style="233" customWidth="1"/>
    <col min="4611" max="4611" width="9.109375" style="233"/>
    <col min="4612" max="4612" width="5.5546875" style="233" customWidth="1"/>
    <col min="4613" max="4613" width="10.33203125" style="233" customWidth="1"/>
    <col min="4614" max="4614" width="17.6640625" style="233" customWidth="1"/>
    <col min="4615" max="4615" width="13.33203125" style="233" customWidth="1"/>
    <col min="4616" max="4616" width="9.109375" style="233" customWidth="1"/>
    <col min="4617" max="4863" width="9.109375" style="233"/>
    <col min="4864" max="4864" width="10.5546875" style="233" customWidth="1"/>
    <col min="4865" max="4865" width="13.44140625" style="233" customWidth="1"/>
    <col min="4866" max="4866" width="10.6640625" style="233" customWidth="1"/>
    <col min="4867" max="4867" width="9.109375" style="233"/>
    <col min="4868" max="4868" width="5.5546875" style="233" customWidth="1"/>
    <col min="4869" max="4869" width="10.33203125" style="233" customWidth="1"/>
    <col min="4870" max="4870" width="17.6640625" style="233" customWidth="1"/>
    <col min="4871" max="4871" width="13.33203125" style="233" customWidth="1"/>
    <col min="4872" max="4872" width="9.109375" style="233" customWidth="1"/>
    <col min="4873" max="5119" width="9.109375" style="233"/>
    <col min="5120" max="5120" width="10.5546875" style="233" customWidth="1"/>
    <col min="5121" max="5121" width="13.44140625" style="233" customWidth="1"/>
    <col min="5122" max="5122" width="10.6640625" style="233" customWidth="1"/>
    <col min="5123" max="5123" width="9.109375" style="233"/>
    <col min="5124" max="5124" width="5.5546875" style="233" customWidth="1"/>
    <col min="5125" max="5125" width="10.33203125" style="233" customWidth="1"/>
    <col min="5126" max="5126" width="17.6640625" style="233" customWidth="1"/>
    <col min="5127" max="5127" width="13.33203125" style="233" customWidth="1"/>
    <col min="5128" max="5128" width="9.109375" style="233" customWidth="1"/>
    <col min="5129" max="5375" width="9.109375" style="233"/>
    <col min="5376" max="5376" width="10.5546875" style="233" customWidth="1"/>
    <col min="5377" max="5377" width="13.44140625" style="233" customWidth="1"/>
    <col min="5378" max="5378" width="10.6640625" style="233" customWidth="1"/>
    <col min="5379" max="5379" width="9.109375" style="233"/>
    <col min="5380" max="5380" width="5.5546875" style="233" customWidth="1"/>
    <col min="5381" max="5381" width="10.33203125" style="233" customWidth="1"/>
    <col min="5382" max="5382" width="17.6640625" style="233" customWidth="1"/>
    <col min="5383" max="5383" width="13.33203125" style="233" customWidth="1"/>
    <col min="5384" max="5384" width="9.109375" style="233" customWidth="1"/>
    <col min="5385" max="5631" width="9.109375" style="233"/>
    <col min="5632" max="5632" width="10.5546875" style="233" customWidth="1"/>
    <col min="5633" max="5633" width="13.44140625" style="233" customWidth="1"/>
    <col min="5634" max="5634" width="10.6640625" style="233" customWidth="1"/>
    <col min="5635" max="5635" width="9.109375" style="233"/>
    <col min="5636" max="5636" width="5.5546875" style="233" customWidth="1"/>
    <col min="5637" max="5637" width="10.33203125" style="233" customWidth="1"/>
    <col min="5638" max="5638" width="17.6640625" style="233" customWidth="1"/>
    <col min="5639" max="5639" width="13.33203125" style="233" customWidth="1"/>
    <col min="5640" max="5640" width="9.109375" style="233" customWidth="1"/>
    <col min="5641" max="5887" width="9.109375" style="233"/>
    <col min="5888" max="5888" width="10.5546875" style="233" customWidth="1"/>
    <col min="5889" max="5889" width="13.44140625" style="233" customWidth="1"/>
    <col min="5890" max="5890" width="10.6640625" style="233" customWidth="1"/>
    <col min="5891" max="5891" width="9.109375" style="233"/>
    <col min="5892" max="5892" width="5.5546875" style="233" customWidth="1"/>
    <col min="5893" max="5893" width="10.33203125" style="233" customWidth="1"/>
    <col min="5894" max="5894" width="17.6640625" style="233" customWidth="1"/>
    <col min="5895" max="5895" width="13.33203125" style="233" customWidth="1"/>
    <col min="5896" max="5896" width="9.109375" style="233" customWidth="1"/>
    <col min="5897" max="6143" width="9.109375" style="233"/>
    <col min="6144" max="6144" width="10.5546875" style="233" customWidth="1"/>
    <col min="6145" max="6145" width="13.44140625" style="233" customWidth="1"/>
    <col min="6146" max="6146" width="10.6640625" style="233" customWidth="1"/>
    <col min="6147" max="6147" width="9.109375" style="233"/>
    <col min="6148" max="6148" width="5.5546875" style="233" customWidth="1"/>
    <col min="6149" max="6149" width="10.33203125" style="233" customWidth="1"/>
    <col min="6150" max="6150" width="17.6640625" style="233" customWidth="1"/>
    <col min="6151" max="6151" width="13.33203125" style="233" customWidth="1"/>
    <col min="6152" max="6152" width="9.109375" style="233" customWidth="1"/>
    <col min="6153" max="6399" width="9.109375" style="233"/>
    <col min="6400" max="6400" width="10.5546875" style="233" customWidth="1"/>
    <col min="6401" max="6401" width="13.44140625" style="233" customWidth="1"/>
    <col min="6402" max="6402" width="10.6640625" style="233" customWidth="1"/>
    <col min="6403" max="6403" width="9.109375" style="233"/>
    <col min="6404" max="6404" width="5.5546875" style="233" customWidth="1"/>
    <col min="6405" max="6405" width="10.33203125" style="233" customWidth="1"/>
    <col min="6406" max="6406" width="17.6640625" style="233" customWidth="1"/>
    <col min="6407" max="6407" width="13.33203125" style="233" customWidth="1"/>
    <col min="6408" max="6408" width="9.109375" style="233" customWidth="1"/>
    <col min="6409" max="6655" width="9.109375" style="233"/>
    <col min="6656" max="6656" width="10.5546875" style="233" customWidth="1"/>
    <col min="6657" max="6657" width="13.44140625" style="233" customWidth="1"/>
    <col min="6658" max="6658" width="10.6640625" style="233" customWidth="1"/>
    <col min="6659" max="6659" width="9.109375" style="233"/>
    <col min="6660" max="6660" width="5.5546875" style="233" customWidth="1"/>
    <col min="6661" max="6661" width="10.33203125" style="233" customWidth="1"/>
    <col min="6662" max="6662" width="17.6640625" style="233" customWidth="1"/>
    <col min="6663" max="6663" width="13.33203125" style="233" customWidth="1"/>
    <col min="6664" max="6664" width="9.109375" style="233" customWidth="1"/>
    <col min="6665" max="6911" width="9.109375" style="233"/>
    <col min="6912" max="6912" width="10.5546875" style="233" customWidth="1"/>
    <col min="6913" max="6913" width="13.44140625" style="233" customWidth="1"/>
    <col min="6914" max="6914" width="10.6640625" style="233" customWidth="1"/>
    <col min="6915" max="6915" width="9.109375" style="233"/>
    <col min="6916" max="6916" width="5.5546875" style="233" customWidth="1"/>
    <col min="6917" max="6917" width="10.33203125" style="233" customWidth="1"/>
    <col min="6918" max="6918" width="17.6640625" style="233" customWidth="1"/>
    <col min="6919" max="6919" width="13.33203125" style="233" customWidth="1"/>
    <col min="6920" max="6920" width="9.109375" style="233" customWidth="1"/>
    <col min="6921" max="7167" width="9.109375" style="233"/>
    <col min="7168" max="7168" width="10.5546875" style="233" customWidth="1"/>
    <col min="7169" max="7169" width="13.44140625" style="233" customWidth="1"/>
    <col min="7170" max="7170" width="10.6640625" style="233" customWidth="1"/>
    <col min="7171" max="7171" width="9.109375" style="233"/>
    <col min="7172" max="7172" width="5.5546875" style="233" customWidth="1"/>
    <col min="7173" max="7173" width="10.33203125" style="233" customWidth="1"/>
    <col min="7174" max="7174" width="17.6640625" style="233" customWidth="1"/>
    <col min="7175" max="7175" width="13.33203125" style="233" customWidth="1"/>
    <col min="7176" max="7176" width="9.109375" style="233" customWidth="1"/>
    <col min="7177" max="7423" width="9.109375" style="233"/>
    <col min="7424" max="7424" width="10.5546875" style="233" customWidth="1"/>
    <col min="7425" max="7425" width="13.44140625" style="233" customWidth="1"/>
    <col min="7426" max="7426" width="10.6640625" style="233" customWidth="1"/>
    <col min="7427" max="7427" width="9.109375" style="233"/>
    <col min="7428" max="7428" width="5.5546875" style="233" customWidth="1"/>
    <col min="7429" max="7429" width="10.33203125" style="233" customWidth="1"/>
    <col min="7430" max="7430" width="17.6640625" style="233" customWidth="1"/>
    <col min="7431" max="7431" width="13.33203125" style="233" customWidth="1"/>
    <col min="7432" max="7432" width="9.109375" style="233" customWidth="1"/>
    <col min="7433" max="7679" width="9.109375" style="233"/>
    <col min="7680" max="7680" width="10.5546875" style="233" customWidth="1"/>
    <col min="7681" max="7681" width="13.44140625" style="233" customWidth="1"/>
    <col min="7682" max="7682" width="10.6640625" style="233" customWidth="1"/>
    <col min="7683" max="7683" width="9.109375" style="233"/>
    <col min="7684" max="7684" width="5.5546875" style="233" customWidth="1"/>
    <col min="7685" max="7685" width="10.33203125" style="233" customWidth="1"/>
    <col min="7686" max="7686" width="17.6640625" style="233" customWidth="1"/>
    <col min="7687" max="7687" width="13.33203125" style="233" customWidth="1"/>
    <col min="7688" max="7688" width="9.109375" style="233" customWidth="1"/>
    <col min="7689" max="7935" width="9.109375" style="233"/>
    <col min="7936" max="7936" width="10.5546875" style="233" customWidth="1"/>
    <col min="7937" max="7937" width="13.44140625" style="233" customWidth="1"/>
    <col min="7938" max="7938" width="10.6640625" style="233" customWidth="1"/>
    <col min="7939" max="7939" width="9.109375" style="233"/>
    <col min="7940" max="7940" width="5.5546875" style="233" customWidth="1"/>
    <col min="7941" max="7941" width="10.33203125" style="233" customWidth="1"/>
    <col min="7942" max="7942" width="17.6640625" style="233" customWidth="1"/>
    <col min="7943" max="7943" width="13.33203125" style="233" customWidth="1"/>
    <col min="7944" max="7944" width="9.109375" style="233" customWidth="1"/>
    <col min="7945" max="8191" width="9.109375" style="233"/>
    <col min="8192" max="8192" width="10.5546875" style="233" customWidth="1"/>
    <col min="8193" max="8193" width="13.44140625" style="233" customWidth="1"/>
    <col min="8194" max="8194" width="10.6640625" style="233" customWidth="1"/>
    <col min="8195" max="8195" width="9.109375" style="233"/>
    <col min="8196" max="8196" width="5.5546875" style="233" customWidth="1"/>
    <col min="8197" max="8197" width="10.33203125" style="233" customWidth="1"/>
    <col min="8198" max="8198" width="17.6640625" style="233" customWidth="1"/>
    <col min="8199" max="8199" width="13.33203125" style="233" customWidth="1"/>
    <col min="8200" max="8200" width="9.109375" style="233" customWidth="1"/>
    <col min="8201" max="8447" width="9.109375" style="233"/>
    <col min="8448" max="8448" width="10.5546875" style="233" customWidth="1"/>
    <col min="8449" max="8449" width="13.44140625" style="233" customWidth="1"/>
    <col min="8450" max="8450" width="10.6640625" style="233" customWidth="1"/>
    <col min="8451" max="8451" width="9.109375" style="233"/>
    <col min="8452" max="8452" width="5.5546875" style="233" customWidth="1"/>
    <col min="8453" max="8453" width="10.33203125" style="233" customWidth="1"/>
    <col min="8454" max="8454" width="17.6640625" style="233" customWidth="1"/>
    <col min="8455" max="8455" width="13.33203125" style="233" customWidth="1"/>
    <col min="8456" max="8456" width="9.109375" style="233" customWidth="1"/>
    <col min="8457" max="8703" width="9.109375" style="233"/>
    <col min="8704" max="8704" width="10.5546875" style="233" customWidth="1"/>
    <col min="8705" max="8705" width="13.44140625" style="233" customWidth="1"/>
    <col min="8706" max="8706" width="10.6640625" style="233" customWidth="1"/>
    <col min="8707" max="8707" width="9.109375" style="233"/>
    <col min="8708" max="8708" width="5.5546875" style="233" customWidth="1"/>
    <col min="8709" max="8709" width="10.33203125" style="233" customWidth="1"/>
    <col min="8710" max="8710" width="17.6640625" style="233" customWidth="1"/>
    <col min="8711" max="8711" width="13.33203125" style="233" customWidth="1"/>
    <col min="8712" max="8712" width="9.109375" style="233" customWidth="1"/>
    <col min="8713" max="8959" width="9.109375" style="233"/>
    <col min="8960" max="8960" width="10.5546875" style="233" customWidth="1"/>
    <col min="8961" max="8961" width="13.44140625" style="233" customWidth="1"/>
    <col min="8962" max="8962" width="10.6640625" style="233" customWidth="1"/>
    <col min="8963" max="8963" width="9.109375" style="233"/>
    <col min="8964" max="8964" width="5.5546875" style="233" customWidth="1"/>
    <col min="8965" max="8965" width="10.33203125" style="233" customWidth="1"/>
    <col min="8966" max="8966" width="17.6640625" style="233" customWidth="1"/>
    <col min="8967" max="8967" width="13.33203125" style="233" customWidth="1"/>
    <col min="8968" max="8968" width="9.109375" style="233" customWidth="1"/>
    <col min="8969" max="9215" width="9.109375" style="233"/>
    <col min="9216" max="9216" width="10.5546875" style="233" customWidth="1"/>
    <col min="9217" max="9217" width="13.44140625" style="233" customWidth="1"/>
    <col min="9218" max="9218" width="10.6640625" style="233" customWidth="1"/>
    <col min="9219" max="9219" width="9.109375" style="233"/>
    <col min="9220" max="9220" width="5.5546875" style="233" customWidth="1"/>
    <col min="9221" max="9221" width="10.33203125" style="233" customWidth="1"/>
    <col min="9222" max="9222" width="17.6640625" style="233" customWidth="1"/>
    <col min="9223" max="9223" width="13.33203125" style="233" customWidth="1"/>
    <col min="9224" max="9224" width="9.109375" style="233" customWidth="1"/>
    <col min="9225" max="9471" width="9.109375" style="233"/>
    <col min="9472" max="9472" width="10.5546875" style="233" customWidth="1"/>
    <col min="9473" max="9473" width="13.44140625" style="233" customWidth="1"/>
    <col min="9474" max="9474" width="10.6640625" style="233" customWidth="1"/>
    <col min="9475" max="9475" width="9.109375" style="233"/>
    <col min="9476" max="9476" width="5.5546875" style="233" customWidth="1"/>
    <col min="9477" max="9477" width="10.33203125" style="233" customWidth="1"/>
    <col min="9478" max="9478" width="17.6640625" style="233" customWidth="1"/>
    <col min="9479" max="9479" width="13.33203125" style="233" customWidth="1"/>
    <col min="9480" max="9480" width="9.109375" style="233" customWidth="1"/>
    <col min="9481" max="9727" width="9.109375" style="233"/>
    <col min="9728" max="9728" width="10.5546875" style="233" customWidth="1"/>
    <col min="9729" max="9729" width="13.44140625" style="233" customWidth="1"/>
    <col min="9730" max="9730" width="10.6640625" style="233" customWidth="1"/>
    <col min="9731" max="9731" width="9.109375" style="233"/>
    <col min="9732" max="9732" width="5.5546875" style="233" customWidth="1"/>
    <col min="9733" max="9733" width="10.33203125" style="233" customWidth="1"/>
    <col min="9734" max="9734" width="17.6640625" style="233" customWidth="1"/>
    <col min="9735" max="9735" width="13.33203125" style="233" customWidth="1"/>
    <col min="9736" max="9736" width="9.109375" style="233" customWidth="1"/>
    <col min="9737" max="9983" width="9.109375" style="233"/>
    <col min="9984" max="9984" width="10.5546875" style="233" customWidth="1"/>
    <col min="9985" max="9985" width="13.44140625" style="233" customWidth="1"/>
    <col min="9986" max="9986" width="10.6640625" style="233" customWidth="1"/>
    <col min="9987" max="9987" width="9.109375" style="233"/>
    <col min="9988" max="9988" width="5.5546875" style="233" customWidth="1"/>
    <col min="9989" max="9989" width="10.33203125" style="233" customWidth="1"/>
    <col min="9990" max="9990" width="17.6640625" style="233" customWidth="1"/>
    <col min="9991" max="9991" width="13.33203125" style="233" customWidth="1"/>
    <col min="9992" max="9992" width="9.109375" style="233" customWidth="1"/>
    <col min="9993" max="10239" width="9.109375" style="233"/>
    <col min="10240" max="10240" width="10.5546875" style="233" customWidth="1"/>
    <col min="10241" max="10241" width="13.44140625" style="233" customWidth="1"/>
    <col min="10242" max="10242" width="10.6640625" style="233" customWidth="1"/>
    <col min="10243" max="10243" width="9.109375" style="233"/>
    <col min="10244" max="10244" width="5.5546875" style="233" customWidth="1"/>
    <col min="10245" max="10245" width="10.33203125" style="233" customWidth="1"/>
    <col min="10246" max="10246" width="17.6640625" style="233" customWidth="1"/>
    <col min="10247" max="10247" width="13.33203125" style="233" customWidth="1"/>
    <col min="10248" max="10248" width="9.109375" style="233" customWidth="1"/>
    <col min="10249" max="10495" width="9.109375" style="233"/>
    <col min="10496" max="10496" width="10.5546875" style="233" customWidth="1"/>
    <col min="10497" max="10497" width="13.44140625" style="233" customWidth="1"/>
    <col min="10498" max="10498" width="10.6640625" style="233" customWidth="1"/>
    <col min="10499" max="10499" width="9.109375" style="233"/>
    <col min="10500" max="10500" width="5.5546875" style="233" customWidth="1"/>
    <col min="10501" max="10501" width="10.33203125" style="233" customWidth="1"/>
    <col min="10502" max="10502" width="17.6640625" style="233" customWidth="1"/>
    <col min="10503" max="10503" width="13.33203125" style="233" customWidth="1"/>
    <col min="10504" max="10504" width="9.109375" style="233" customWidth="1"/>
    <col min="10505" max="10751" width="9.109375" style="233"/>
    <col min="10752" max="10752" width="10.5546875" style="233" customWidth="1"/>
    <col min="10753" max="10753" width="13.44140625" style="233" customWidth="1"/>
    <col min="10754" max="10754" width="10.6640625" style="233" customWidth="1"/>
    <col min="10755" max="10755" width="9.109375" style="233"/>
    <col min="10756" max="10756" width="5.5546875" style="233" customWidth="1"/>
    <col min="10757" max="10757" width="10.33203125" style="233" customWidth="1"/>
    <col min="10758" max="10758" width="17.6640625" style="233" customWidth="1"/>
    <col min="10759" max="10759" width="13.33203125" style="233" customWidth="1"/>
    <col min="10760" max="10760" width="9.109375" style="233" customWidth="1"/>
    <col min="10761" max="11007" width="9.109375" style="233"/>
    <col min="11008" max="11008" width="10.5546875" style="233" customWidth="1"/>
    <col min="11009" max="11009" width="13.44140625" style="233" customWidth="1"/>
    <col min="11010" max="11010" width="10.6640625" style="233" customWidth="1"/>
    <col min="11011" max="11011" width="9.109375" style="233"/>
    <col min="11012" max="11012" width="5.5546875" style="233" customWidth="1"/>
    <col min="11013" max="11013" width="10.33203125" style="233" customWidth="1"/>
    <col min="11014" max="11014" width="17.6640625" style="233" customWidth="1"/>
    <col min="11015" max="11015" width="13.33203125" style="233" customWidth="1"/>
    <col min="11016" max="11016" width="9.109375" style="233" customWidth="1"/>
    <col min="11017" max="11263" width="9.109375" style="233"/>
    <col min="11264" max="11264" width="10.5546875" style="233" customWidth="1"/>
    <col min="11265" max="11265" width="13.44140625" style="233" customWidth="1"/>
    <col min="11266" max="11266" width="10.6640625" style="233" customWidth="1"/>
    <col min="11267" max="11267" width="9.109375" style="233"/>
    <col min="11268" max="11268" width="5.5546875" style="233" customWidth="1"/>
    <col min="11269" max="11269" width="10.33203125" style="233" customWidth="1"/>
    <col min="11270" max="11270" width="17.6640625" style="233" customWidth="1"/>
    <col min="11271" max="11271" width="13.33203125" style="233" customWidth="1"/>
    <col min="11272" max="11272" width="9.109375" style="233" customWidth="1"/>
    <col min="11273" max="11519" width="9.109375" style="233"/>
    <col min="11520" max="11520" width="10.5546875" style="233" customWidth="1"/>
    <col min="11521" max="11521" width="13.44140625" style="233" customWidth="1"/>
    <col min="11522" max="11522" width="10.6640625" style="233" customWidth="1"/>
    <col min="11523" max="11523" width="9.109375" style="233"/>
    <col min="11524" max="11524" width="5.5546875" style="233" customWidth="1"/>
    <col min="11525" max="11525" width="10.33203125" style="233" customWidth="1"/>
    <col min="11526" max="11526" width="17.6640625" style="233" customWidth="1"/>
    <col min="11527" max="11527" width="13.33203125" style="233" customWidth="1"/>
    <col min="11528" max="11528" width="9.109375" style="233" customWidth="1"/>
    <col min="11529" max="11775" width="9.109375" style="233"/>
    <col min="11776" max="11776" width="10.5546875" style="233" customWidth="1"/>
    <col min="11777" max="11777" width="13.44140625" style="233" customWidth="1"/>
    <col min="11778" max="11778" width="10.6640625" style="233" customWidth="1"/>
    <col min="11779" max="11779" width="9.109375" style="233"/>
    <col min="11780" max="11780" width="5.5546875" style="233" customWidth="1"/>
    <col min="11781" max="11781" width="10.33203125" style="233" customWidth="1"/>
    <col min="11782" max="11782" width="17.6640625" style="233" customWidth="1"/>
    <col min="11783" max="11783" width="13.33203125" style="233" customWidth="1"/>
    <col min="11784" max="11784" width="9.109375" style="233" customWidth="1"/>
    <col min="11785" max="12031" width="9.109375" style="233"/>
    <col min="12032" max="12032" width="10.5546875" style="233" customWidth="1"/>
    <col min="12033" max="12033" width="13.44140625" style="233" customWidth="1"/>
    <col min="12034" max="12034" width="10.6640625" style="233" customWidth="1"/>
    <col min="12035" max="12035" width="9.109375" style="233"/>
    <col min="12036" max="12036" width="5.5546875" style="233" customWidth="1"/>
    <col min="12037" max="12037" width="10.33203125" style="233" customWidth="1"/>
    <col min="12038" max="12038" width="17.6640625" style="233" customWidth="1"/>
    <col min="12039" max="12039" width="13.33203125" style="233" customWidth="1"/>
    <col min="12040" max="12040" width="9.109375" style="233" customWidth="1"/>
    <col min="12041" max="12287" width="9.109375" style="233"/>
    <col min="12288" max="12288" width="10.5546875" style="233" customWidth="1"/>
    <col min="12289" max="12289" width="13.44140625" style="233" customWidth="1"/>
    <col min="12290" max="12290" width="10.6640625" style="233" customWidth="1"/>
    <col min="12291" max="12291" width="9.109375" style="233"/>
    <col min="12292" max="12292" width="5.5546875" style="233" customWidth="1"/>
    <col min="12293" max="12293" width="10.33203125" style="233" customWidth="1"/>
    <col min="12294" max="12294" width="17.6640625" style="233" customWidth="1"/>
    <col min="12295" max="12295" width="13.33203125" style="233" customWidth="1"/>
    <col min="12296" max="12296" width="9.109375" style="233" customWidth="1"/>
    <col min="12297" max="12543" width="9.109375" style="233"/>
    <col min="12544" max="12544" width="10.5546875" style="233" customWidth="1"/>
    <col min="12545" max="12545" width="13.44140625" style="233" customWidth="1"/>
    <col min="12546" max="12546" width="10.6640625" style="233" customWidth="1"/>
    <col min="12547" max="12547" width="9.109375" style="233"/>
    <col min="12548" max="12548" width="5.5546875" style="233" customWidth="1"/>
    <col min="12549" max="12549" width="10.33203125" style="233" customWidth="1"/>
    <col min="12550" max="12550" width="17.6640625" style="233" customWidth="1"/>
    <col min="12551" max="12551" width="13.33203125" style="233" customWidth="1"/>
    <col min="12552" max="12552" width="9.109375" style="233" customWidth="1"/>
    <col min="12553" max="12799" width="9.109375" style="233"/>
    <col min="12800" max="12800" width="10.5546875" style="233" customWidth="1"/>
    <col min="12801" max="12801" width="13.44140625" style="233" customWidth="1"/>
    <col min="12802" max="12802" width="10.6640625" style="233" customWidth="1"/>
    <col min="12803" max="12803" width="9.109375" style="233"/>
    <col min="12804" max="12804" width="5.5546875" style="233" customWidth="1"/>
    <col min="12805" max="12805" width="10.33203125" style="233" customWidth="1"/>
    <col min="12806" max="12806" width="17.6640625" style="233" customWidth="1"/>
    <col min="12807" max="12807" width="13.33203125" style="233" customWidth="1"/>
    <col min="12808" max="12808" width="9.109375" style="233" customWidth="1"/>
    <col min="12809" max="13055" width="9.109375" style="233"/>
    <col min="13056" max="13056" width="10.5546875" style="233" customWidth="1"/>
    <col min="13057" max="13057" width="13.44140625" style="233" customWidth="1"/>
    <col min="13058" max="13058" width="10.6640625" style="233" customWidth="1"/>
    <col min="13059" max="13059" width="9.109375" style="233"/>
    <col min="13060" max="13060" width="5.5546875" style="233" customWidth="1"/>
    <col min="13061" max="13061" width="10.33203125" style="233" customWidth="1"/>
    <col min="13062" max="13062" width="17.6640625" style="233" customWidth="1"/>
    <col min="13063" max="13063" width="13.33203125" style="233" customWidth="1"/>
    <col min="13064" max="13064" width="9.109375" style="233" customWidth="1"/>
    <col min="13065" max="13311" width="9.109375" style="233"/>
    <col min="13312" max="13312" width="10.5546875" style="233" customWidth="1"/>
    <col min="13313" max="13313" width="13.44140625" style="233" customWidth="1"/>
    <col min="13314" max="13314" width="10.6640625" style="233" customWidth="1"/>
    <col min="13315" max="13315" width="9.109375" style="233"/>
    <col min="13316" max="13316" width="5.5546875" style="233" customWidth="1"/>
    <col min="13317" max="13317" width="10.33203125" style="233" customWidth="1"/>
    <col min="13318" max="13318" width="17.6640625" style="233" customWidth="1"/>
    <col min="13319" max="13319" width="13.33203125" style="233" customWidth="1"/>
    <col min="13320" max="13320" width="9.109375" style="233" customWidth="1"/>
    <col min="13321" max="13567" width="9.109375" style="233"/>
    <col min="13568" max="13568" width="10.5546875" style="233" customWidth="1"/>
    <col min="13569" max="13569" width="13.44140625" style="233" customWidth="1"/>
    <col min="13570" max="13570" width="10.6640625" style="233" customWidth="1"/>
    <col min="13571" max="13571" width="9.109375" style="233"/>
    <col min="13572" max="13572" width="5.5546875" style="233" customWidth="1"/>
    <col min="13573" max="13573" width="10.33203125" style="233" customWidth="1"/>
    <col min="13574" max="13574" width="17.6640625" style="233" customWidth="1"/>
    <col min="13575" max="13575" width="13.33203125" style="233" customWidth="1"/>
    <col min="13576" max="13576" width="9.109375" style="233" customWidth="1"/>
    <col min="13577" max="13823" width="9.109375" style="233"/>
    <col min="13824" max="13824" width="10.5546875" style="233" customWidth="1"/>
    <col min="13825" max="13825" width="13.44140625" style="233" customWidth="1"/>
    <col min="13826" max="13826" width="10.6640625" style="233" customWidth="1"/>
    <col min="13827" max="13827" width="9.109375" style="233"/>
    <col min="13828" max="13828" width="5.5546875" style="233" customWidth="1"/>
    <col min="13829" max="13829" width="10.33203125" style="233" customWidth="1"/>
    <col min="13830" max="13830" width="17.6640625" style="233" customWidth="1"/>
    <col min="13831" max="13831" width="13.33203125" style="233" customWidth="1"/>
    <col min="13832" max="13832" width="9.109375" style="233" customWidth="1"/>
    <col min="13833" max="14079" width="9.109375" style="233"/>
    <col min="14080" max="14080" width="10.5546875" style="233" customWidth="1"/>
    <col min="14081" max="14081" width="13.44140625" style="233" customWidth="1"/>
    <col min="14082" max="14082" width="10.6640625" style="233" customWidth="1"/>
    <col min="14083" max="14083" width="9.109375" style="233"/>
    <col min="14084" max="14084" width="5.5546875" style="233" customWidth="1"/>
    <col min="14085" max="14085" width="10.33203125" style="233" customWidth="1"/>
    <col min="14086" max="14086" width="17.6640625" style="233" customWidth="1"/>
    <col min="14087" max="14087" width="13.33203125" style="233" customWidth="1"/>
    <col min="14088" max="14088" width="9.109375" style="233" customWidth="1"/>
    <col min="14089" max="14335" width="9.109375" style="233"/>
    <col min="14336" max="14336" width="10.5546875" style="233" customWidth="1"/>
    <col min="14337" max="14337" width="13.44140625" style="233" customWidth="1"/>
    <col min="14338" max="14338" width="10.6640625" style="233" customWidth="1"/>
    <col min="14339" max="14339" width="9.109375" style="233"/>
    <col min="14340" max="14340" width="5.5546875" style="233" customWidth="1"/>
    <col min="14341" max="14341" width="10.33203125" style="233" customWidth="1"/>
    <col min="14342" max="14342" width="17.6640625" style="233" customWidth="1"/>
    <col min="14343" max="14343" width="13.33203125" style="233" customWidth="1"/>
    <col min="14344" max="14344" width="9.109375" style="233" customWidth="1"/>
    <col min="14345" max="14591" width="9.109375" style="233"/>
    <col min="14592" max="14592" width="10.5546875" style="233" customWidth="1"/>
    <col min="14593" max="14593" width="13.44140625" style="233" customWidth="1"/>
    <col min="14594" max="14594" width="10.6640625" style="233" customWidth="1"/>
    <col min="14595" max="14595" width="9.109375" style="233"/>
    <col min="14596" max="14596" width="5.5546875" style="233" customWidth="1"/>
    <col min="14597" max="14597" width="10.33203125" style="233" customWidth="1"/>
    <col min="14598" max="14598" width="17.6640625" style="233" customWidth="1"/>
    <col min="14599" max="14599" width="13.33203125" style="233" customWidth="1"/>
    <col min="14600" max="14600" width="9.109375" style="233" customWidth="1"/>
    <col min="14601" max="14847" width="9.109375" style="233"/>
    <col min="14848" max="14848" width="10.5546875" style="233" customWidth="1"/>
    <col min="14849" max="14849" width="13.44140625" style="233" customWidth="1"/>
    <col min="14850" max="14850" width="10.6640625" style="233" customWidth="1"/>
    <col min="14851" max="14851" width="9.109375" style="233"/>
    <col min="14852" max="14852" width="5.5546875" style="233" customWidth="1"/>
    <col min="14853" max="14853" width="10.33203125" style="233" customWidth="1"/>
    <col min="14854" max="14854" width="17.6640625" style="233" customWidth="1"/>
    <col min="14855" max="14855" width="13.33203125" style="233" customWidth="1"/>
    <col min="14856" max="14856" width="9.109375" style="233" customWidth="1"/>
    <col min="14857" max="15103" width="9.109375" style="233"/>
    <col min="15104" max="15104" width="10.5546875" style="233" customWidth="1"/>
    <col min="15105" max="15105" width="13.44140625" style="233" customWidth="1"/>
    <col min="15106" max="15106" width="10.6640625" style="233" customWidth="1"/>
    <col min="15107" max="15107" width="9.109375" style="233"/>
    <col min="15108" max="15108" width="5.5546875" style="233" customWidth="1"/>
    <col min="15109" max="15109" width="10.33203125" style="233" customWidth="1"/>
    <col min="15110" max="15110" width="17.6640625" style="233" customWidth="1"/>
    <col min="15111" max="15111" width="13.33203125" style="233" customWidth="1"/>
    <col min="15112" max="15112" width="9.109375" style="233" customWidth="1"/>
    <col min="15113" max="15359" width="9.109375" style="233"/>
    <col min="15360" max="15360" width="10.5546875" style="233" customWidth="1"/>
    <col min="15361" max="15361" width="13.44140625" style="233" customWidth="1"/>
    <col min="15362" max="15362" width="10.6640625" style="233" customWidth="1"/>
    <col min="15363" max="15363" width="9.109375" style="233"/>
    <col min="15364" max="15364" width="5.5546875" style="233" customWidth="1"/>
    <col min="15365" max="15365" width="10.33203125" style="233" customWidth="1"/>
    <col min="15366" max="15366" width="17.6640625" style="233" customWidth="1"/>
    <col min="15367" max="15367" width="13.33203125" style="233" customWidth="1"/>
    <col min="15368" max="15368" width="9.109375" style="233" customWidth="1"/>
    <col min="15369" max="15615" width="9.109375" style="233"/>
    <col min="15616" max="15616" width="10.5546875" style="233" customWidth="1"/>
    <col min="15617" max="15617" width="13.44140625" style="233" customWidth="1"/>
    <col min="15618" max="15618" width="10.6640625" style="233" customWidth="1"/>
    <col min="15619" max="15619" width="9.109375" style="233"/>
    <col min="15620" max="15620" width="5.5546875" style="233" customWidth="1"/>
    <col min="15621" max="15621" width="10.33203125" style="233" customWidth="1"/>
    <col min="15622" max="15622" width="17.6640625" style="233" customWidth="1"/>
    <col min="15623" max="15623" width="13.33203125" style="233" customWidth="1"/>
    <col min="15624" max="15624" width="9.109375" style="233" customWidth="1"/>
    <col min="15625" max="15871" width="9.109375" style="233"/>
    <col min="15872" max="15872" width="10.5546875" style="233" customWidth="1"/>
    <col min="15873" max="15873" width="13.44140625" style="233" customWidth="1"/>
    <col min="15874" max="15874" width="10.6640625" style="233" customWidth="1"/>
    <col min="15875" max="15875" width="9.109375" style="233"/>
    <col min="15876" max="15876" width="5.5546875" style="233" customWidth="1"/>
    <col min="15877" max="15877" width="10.33203125" style="233" customWidth="1"/>
    <col min="15878" max="15878" width="17.6640625" style="233" customWidth="1"/>
    <col min="15879" max="15879" width="13.33203125" style="233" customWidth="1"/>
    <col min="15880" max="15880" width="9.109375" style="233" customWidth="1"/>
    <col min="15881" max="16127" width="9.109375" style="233"/>
    <col min="16128" max="16128" width="10.5546875" style="233" customWidth="1"/>
    <col min="16129" max="16129" width="13.44140625" style="233" customWidth="1"/>
    <col min="16130" max="16130" width="10.6640625" style="233" customWidth="1"/>
    <col min="16131" max="16131" width="9.109375" style="233"/>
    <col min="16132" max="16132" width="5.5546875" style="233" customWidth="1"/>
    <col min="16133" max="16133" width="10.33203125" style="233" customWidth="1"/>
    <col min="16134" max="16134" width="17.6640625" style="233" customWidth="1"/>
    <col min="16135" max="16135" width="13.33203125" style="233" customWidth="1"/>
    <col min="16136" max="16136" width="9.109375" style="233" customWidth="1"/>
    <col min="16137" max="16384" width="9.109375" style="233"/>
  </cols>
  <sheetData>
    <row r="1" spans="1:8" ht="21" customHeight="1">
      <c r="A1" s="246" t="s">
        <v>288</v>
      </c>
      <c r="B1" s="246"/>
      <c r="C1" s="246"/>
      <c r="D1" s="246"/>
      <c r="E1" s="246"/>
      <c r="F1" s="246"/>
      <c r="G1" s="246"/>
      <c r="H1" s="246"/>
    </row>
    <row r="2" spans="1:8">
      <c r="A2" s="247"/>
      <c r="B2" s="247"/>
      <c r="C2" s="247"/>
      <c r="D2" s="247"/>
      <c r="E2" s="247"/>
      <c r="F2" s="247"/>
      <c r="G2" s="247"/>
      <c r="H2" s="247"/>
    </row>
    <row r="3" spans="1:8" ht="85.5" customHeight="1">
      <c r="A3" s="248" t="s">
        <v>287</v>
      </c>
      <c r="B3" s="249"/>
      <c r="C3" s="249"/>
      <c r="D3" s="249"/>
      <c r="E3" s="249"/>
      <c r="F3" s="249"/>
      <c r="G3" s="249"/>
      <c r="H3" s="249"/>
    </row>
    <row r="4" spans="1:8" ht="121.5" customHeight="1">
      <c r="A4" s="250" t="s">
        <v>289</v>
      </c>
      <c r="B4" s="251"/>
      <c r="C4" s="251"/>
      <c r="D4" s="251"/>
      <c r="E4" s="251"/>
      <c r="F4" s="251"/>
      <c r="G4" s="251"/>
      <c r="H4" s="251"/>
    </row>
    <row r="5" spans="1:8" ht="153.6" customHeight="1">
      <c r="A5" s="252" t="s">
        <v>290</v>
      </c>
      <c r="B5" s="252"/>
      <c r="C5" s="252"/>
      <c r="D5" s="252"/>
      <c r="E5" s="252"/>
      <c r="F5" s="252"/>
      <c r="G5" s="252"/>
      <c r="H5" s="252"/>
    </row>
    <row r="6" spans="1:8" ht="250.5" customHeight="1">
      <c r="A6" s="243" t="s">
        <v>294</v>
      </c>
      <c r="B6" s="244"/>
      <c r="C6" s="244"/>
      <c r="D6" s="244"/>
      <c r="E6" s="244"/>
      <c r="F6" s="244"/>
      <c r="G6" s="244"/>
      <c r="H6" s="244"/>
    </row>
    <row r="7" spans="1:8" ht="275.39999999999998" customHeight="1">
      <c r="A7" s="242" t="s">
        <v>293</v>
      </c>
      <c r="B7" s="242"/>
      <c r="C7" s="242"/>
      <c r="D7" s="242"/>
      <c r="E7" s="242"/>
      <c r="F7" s="242"/>
      <c r="G7" s="242"/>
      <c r="H7" s="242"/>
    </row>
    <row r="8" spans="1:8">
      <c r="A8" s="245" t="s">
        <v>72</v>
      </c>
      <c r="B8" s="245"/>
      <c r="C8" s="245"/>
      <c r="D8" s="245"/>
      <c r="E8" s="245"/>
      <c r="F8" s="245"/>
      <c r="G8" s="236">
        <f>Ամփոփ!H41</f>
        <v>41945.716828484809</v>
      </c>
      <c r="H8" s="237" t="s">
        <v>71</v>
      </c>
    </row>
    <row r="9" spans="1:8" ht="15.6">
      <c r="A9" s="239" t="s">
        <v>295</v>
      </c>
      <c r="B9" s="235"/>
      <c r="C9" s="235"/>
      <c r="D9" s="235"/>
      <c r="E9" s="235"/>
      <c r="F9" s="235"/>
      <c r="G9" s="236">
        <f>G8</f>
        <v>41945.716828484809</v>
      </c>
      <c r="H9" s="237" t="s">
        <v>296</v>
      </c>
    </row>
    <row r="10" spans="1:8" ht="15.6">
      <c r="A10" s="240"/>
      <c r="B10" s="235"/>
      <c r="C10" s="235"/>
      <c r="D10" s="235"/>
      <c r="E10" s="235"/>
      <c r="F10" s="235"/>
      <c r="G10" s="236"/>
      <c r="H10" s="237"/>
    </row>
    <row r="11" spans="1:8" ht="15" customHeight="1">
      <c r="A11" s="235"/>
      <c r="B11" s="235"/>
      <c r="C11" s="234" t="s">
        <v>291</v>
      </c>
      <c r="D11" s="235"/>
      <c r="E11" s="235"/>
      <c r="F11" s="235"/>
      <c r="G11" s="238" t="s">
        <v>292</v>
      </c>
      <c r="H11" s="237"/>
    </row>
    <row r="12" spans="1:8" ht="15" customHeight="1">
      <c r="A12" s="235"/>
      <c r="B12" s="235"/>
      <c r="C12" s="240" t="s">
        <v>297</v>
      </c>
      <c r="D12" s="235"/>
      <c r="E12" s="235"/>
      <c r="F12" s="235"/>
      <c r="G12" s="238" t="s">
        <v>298</v>
      </c>
      <c r="H12" s="237"/>
    </row>
    <row r="13" spans="1:8" ht="15" customHeight="1">
      <c r="A13" s="235"/>
      <c r="B13" s="235"/>
      <c r="C13" s="235"/>
      <c r="D13" s="235"/>
      <c r="E13" s="235"/>
      <c r="F13" s="235"/>
      <c r="G13" s="236"/>
      <c r="H13" s="237"/>
    </row>
    <row r="14" spans="1:8" ht="15" customHeight="1">
      <c r="C14" s="233" t="s">
        <v>70</v>
      </c>
      <c r="G14" s="233" t="s">
        <v>121</v>
      </c>
    </row>
    <row r="15" spans="1:8" ht="15" customHeight="1">
      <c r="C15" s="240" t="s">
        <v>299</v>
      </c>
      <c r="G15" s="233" t="s">
        <v>300</v>
      </c>
    </row>
  </sheetData>
  <mergeCells count="8">
    <mergeCell ref="A7:H7"/>
    <mergeCell ref="A6:H6"/>
    <mergeCell ref="A8:F8"/>
    <mergeCell ref="A1:H1"/>
    <mergeCell ref="A2:H2"/>
    <mergeCell ref="A3:H3"/>
    <mergeCell ref="A4:H4"/>
    <mergeCell ref="A5:H5"/>
  </mergeCells>
  <pageMargins left="0.74803149606299213" right="0.35433070866141736" top="0.98425196850393704" bottom="0.98425196850393704" header="0.51181102362204722" footer="0.51181102362204722"/>
  <pageSetup paperSize="9"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88"/>
  <sheetViews>
    <sheetView view="pageBreakPreview" topLeftCell="A15" zoomScale="55" zoomScaleNormal="85" zoomScaleSheetLayoutView="55" workbookViewId="0">
      <selection activeCell="A2" sqref="A1:XFD1048576"/>
    </sheetView>
  </sheetViews>
  <sheetFormatPr defaultRowHeight="14.4"/>
  <cols>
    <col min="1" max="1" width="5.109375" style="201" customWidth="1"/>
    <col min="2" max="2" width="16.33203125" style="201" customWidth="1"/>
    <col min="3" max="3" width="43.109375" style="201" customWidth="1"/>
    <col min="4" max="4" width="20.109375" style="201" customWidth="1"/>
    <col min="5" max="5" width="18.33203125" style="201" customWidth="1"/>
    <col min="6" max="6" width="19.109375" style="201" customWidth="1"/>
    <col min="7" max="7" width="16.6640625" style="201" customWidth="1"/>
    <col min="8" max="8" width="19.109375" style="201" customWidth="1"/>
    <col min="9" max="9" width="15.33203125" style="201" customWidth="1"/>
    <col min="10" max="10" width="11.5546875" style="201" bestFit="1" customWidth="1"/>
    <col min="11" max="11" width="9.5546875" style="201" bestFit="1" customWidth="1"/>
    <col min="12" max="256" width="9.109375" style="201"/>
    <col min="257" max="257" width="5.109375" style="201" customWidth="1"/>
    <col min="258" max="258" width="16.33203125" style="201" customWidth="1"/>
    <col min="259" max="259" width="43.109375" style="201" customWidth="1"/>
    <col min="260" max="260" width="20.109375" style="201" customWidth="1"/>
    <col min="261" max="261" width="18.33203125" style="201" customWidth="1"/>
    <col min="262" max="262" width="19.109375" style="201" customWidth="1"/>
    <col min="263" max="263" width="16.6640625" style="201" customWidth="1"/>
    <col min="264" max="264" width="19.109375" style="201" customWidth="1"/>
    <col min="265" max="265" width="15.33203125" style="201" customWidth="1"/>
    <col min="266" max="266" width="11.5546875" style="201" bestFit="1" customWidth="1"/>
    <col min="267" max="267" width="9.5546875" style="201" bestFit="1" customWidth="1"/>
    <col min="268" max="512" width="9.109375" style="201"/>
    <col min="513" max="513" width="5.109375" style="201" customWidth="1"/>
    <col min="514" max="514" width="16.33203125" style="201" customWidth="1"/>
    <col min="515" max="515" width="43.109375" style="201" customWidth="1"/>
    <col min="516" max="516" width="20.109375" style="201" customWidth="1"/>
    <col min="517" max="517" width="18.33203125" style="201" customWidth="1"/>
    <col min="518" max="518" width="19.109375" style="201" customWidth="1"/>
    <col min="519" max="519" width="16.6640625" style="201" customWidth="1"/>
    <col min="520" max="520" width="19.109375" style="201" customWidth="1"/>
    <col min="521" max="521" width="15.33203125" style="201" customWidth="1"/>
    <col min="522" max="522" width="11.5546875" style="201" bestFit="1" customWidth="1"/>
    <col min="523" max="523" width="9.5546875" style="201" bestFit="1" customWidth="1"/>
    <col min="524" max="768" width="9.109375" style="201"/>
    <col min="769" max="769" width="5.109375" style="201" customWidth="1"/>
    <col min="770" max="770" width="16.33203125" style="201" customWidth="1"/>
    <col min="771" max="771" width="43.109375" style="201" customWidth="1"/>
    <col min="772" max="772" width="20.109375" style="201" customWidth="1"/>
    <col min="773" max="773" width="18.33203125" style="201" customWidth="1"/>
    <col min="774" max="774" width="19.109375" style="201" customWidth="1"/>
    <col min="775" max="775" width="16.6640625" style="201" customWidth="1"/>
    <col min="776" max="776" width="19.109375" style="201" customWidth="1"/>
    <col min="777" max="777" width="15.33203125" style="201" customWidth="1"/>
    <col min="778" max="778" width="11.5546875" style="201" bestFit="1" customWidth="1"/>
    <col min="779" max="779" width="9.5546875" style="201" bestFit="1" customWidth="1"/>
    <col min="780" max="1024" width="9.109375" style="201"/>
    <col min="1025" max="1025" width="5.109375" style="201" customWidth="1"/>
    <col min="1026" max="1026" width="16.33203125" style="201" customWidth="1"/>
    <col min="1027" max="1027" width="43.109375" style="201" customWidth="1"/>
    <col min="1028" max="1028" width="20.109375" style="201" customWidth="1"/>
    <col min="1029" max="1029" width="18.33203125" style="201" customWidth="1"/>
    <col min="1030" max="1030" width="19.109375" style="201" customWidth="1"/>
    <col min="1031" max="1031" width="16.6640625" style="201" customWidth="1"/>
    <col min="1032" max="1032" width="19.109375" style="201" customWidth="1"/>
    <col min="1033" max="1033" width="15.33203125" style="201" customWidth="1"/>
    <col min="1034" max="1034" width="11.5546875" style="201" bestFit="1" customWidth="1"/>
    <col min="1035" max="1035" width="9.5546875" style="201" bestFit="1" customWidth="1"/>
    <col min="1036" max="1280" width="9.109375" style="201"/>
    <col min="1281" max="1281" width="5.109375" style="201" customWidth="1"/>
    <col min="1282" max="1282" width="16.33203125" style="201" customWidth="1"/>
    <col min="1283" max="1283" width="43.109375" style="201" customWidth="1"/>
    <col min="1284" max="1284" width="20.109375" style="201" customWidth="1"/>
    <col min="1285" max="1285" width="18.33203125" style="201" customWidth="1"/>
    <col min="1286" max="1286" width="19.109375" style="201" customWidth="1"/>
    <col min="1287" max="1287" width="16.6640625" style="201" customWidth="1"/>
    <col min="1288" max="1288" width="19.109375" style="201" customWidth="1"/>
    <col min="1289" max="1289" width="15.33203125" style="201" customWidth="1"/>
    <col min="1290" max="1290" width="11.5546875" style="201" bestFit="1" customWidth="1"/>
    <col min="1291" max="1291" width="9.5546875" style="201" bestFit="1" customWidth="1"/>
    <col min="1292" max="1536" width="9.109375" style="201"/>
    <col min="1537" max="1537" width="5.109375" style="201" customWidth="1"/>
    <col min="1538" max="1538" width="16.33203125" style="201" customWidth="1"/>
    <col min="1539" max="1539" width="43.109375" style="201" customWidth="1"/>
    <col min="1540" max="1540" width="20.109375" style="201" customWidth="1"/>
    <col min="1541" max="1541" width="18.33203125" style="201" customWidth="1"/>
    <col min="1542" max="1542" width="19.109375" style="201" customWidth="1"/>
    <col min="1543" max="1543" width="16.6640625" style="201" customWidth="1"/>
    <col min="1544" max="1544" width="19.109375" style="201" customWidth="1"/>
    <col min="1545" max="1545" width="15.33203125" style="201" customWidth="1"/>
    <col min="1546" max="1546" width="11.5546875" style="201" bestFit="1" customWidth="1"/>
    <col min="1547" max="1547" width="9.5546875" style="201" bestFit="1" customWidth="1"/>
    <col min="1548" max="1792" width="9.109375" style="201"/>
    <col min="1793" max="1793" width="5.109375" style="201" customWidth="1"/>
    <col min="1794" max="1794" width="16.33203125" style="201" customWidth="1"/>
    <col min="1795" max="1795" width="43.109375" style="201" customWidth="1"/>
    <col min="1796" max="1796" width="20.109375" style="201" customWidth="1"/>
    <col min="1797" max="1797" width="18.33203125" style="201" customWidth="1"/>
    <col min="1798" max="1798" width="19.109375" style="201" customWidth="1"/>
    <col min="1799" max="1799" width="16.6640625" style="201" customWidth="1"/>
    <col min="1800" max="1800" width="19.109375" style="201" customWidth="1"/>
    <col min="1801" max="1801" width="15.33203125" style="201" customWidth="1"/>
    <col min="1802" max="1802" width="11.5546875" style="201" bestFit="1" customWidth="1"/>
    <col min="1803" max="1803" width="9.5546875" style="201" bestFit="1" customWidth="1"/>
    <col min="1804" max="2048" width="9.109375" style="201"/>
    <col min="2049" max="2049" width="5.109375" style="201" customWidth="1"/>
    <col min="2050" max="2050" width="16.33203125" style="201" customWidth="1"/>
    <col min="2051" max="2051" width="43.109375" style="201" customWidth="1"/>
    <col min="2052" max="2052" width="20.109375" style="201" customWidth="1"/>
    <col min="2053" max="2053" width="18.33203125" style="201" customWidth="1"/>
    <col min="2054" max="2054" width="19.109375" style="201" customWidth="1"/>
    <col min="2055" max="2055" width="16.6640625" style="201" customWidth="1"/>
    <col min="2056" max="2056" width="19.109375" style="201" customWidth="1"/>
    <col min="2057" max="2057" width="15.33203125" style="201" customWidth="1"/>
    <col min="2058" max="2058" width="11.5546875" style="201" bestFit="1" customWidth="1"/>
    <col min="2059" max="2059" width="9.5546875" style="201" bestFit="1" customWidth="1"/>
    <col min="2060" max="2304" width="9.109375" style="201"/>
    <col min="2305" max="2305" width="5.109375" style="201" customWidth="1"/>
    <col min="2306" max="2306" width="16.33203125" style="201" customWidth="1"/>
    <col min="2307" max="2307" width="43.109375" style="201" customWidth="1"/>
    <col min="2308" max="2308" width="20.109375" style="201" customWidth="1"/>
    <col min="2309" max="2309" width="18.33203125" style="201" customWidth="1"/>
    <col min="2310" max="2310" width="19.109375" style="201" customWidth="1"/>
    <col min="2311" max="2311" width="16.6640625" style="201" customWidth="1"/>
    <col min="2312" max="2312" width="19.109375" style="201" customWidth="1"/>
    <col min="2313" max="2313" width="15.33203125" style="201" customWidth="1"/>
    <col min="2314" max="2314" width="11.5546875" style="201" bestFit="1" customWidth="1"/>
    <col min="2315" max="2315" width="9.5546875" style="201" bestFit="1" customWidth="1"/>
    <col min="2316" max="2560" width="9.109375" style="201"/>
    <col min="2561" max="2561" width="5.109375" style="201" customWidth="1"/>
    <col min="2562" max="2562" width="16.33203125" style="201" customWidth="1"/>
    <col min="2563" max="2563" width="43.109375" style="201" customWidth="1"/>
    <col min="2564" max="2564" width="20.109375" style="201" customWidth="1"/>
    <col min="2565" max="2565" width="18.33203125" style="201" customWidth="1"/>
    <col min="2566" max="2566" width="19.109375" style="201" customWidth="1"/>
    <col min="2567" max="2567" width="16.6640625" style="201" customWidth="1"/>
    <col min="2568" max="2568" width="19.109375" style="201" customWidth="1"/>
    <col min="2569" max="2569" width="15.33203125" style="201" customWidth="1"/>
    <col min="2570" max="2570" width="11.5546875" style="201" bestFit="1" customWidth="1"/>
    <col min="2571" max="2571" width="9.5546875" style="201" bestFit="1" customWidth="1"/>
    <col min="2572" max="2816" width="9.109375" style="201"/>
    <col min="2817" max="2817" width="5.109375" style="201" customWidth="1"/>
    <col min="2818" max="2818" width="16.33203125" style="201" customWidth="1"/>
    <col min="2819" max="2819" width="43.109375" style="201" customWidth="1"/>
    <col min="2820" max="2820" width="20.109375" style="201" customWidth="1"/>
    <col min="2821" max="2821" width="18.33203125" style="201" customWidth="1"/>
    <col min="2822" max="2822" width="19.109375" style="201" customWidth="1"/>
    <col min="2823" max="2823" width="16.6640625" style="201" customWidth="1"/>
    <col min="2824" max="2824" width="19.109375" style="201" customWidth="1"/>
    <col min="2825" max="2825" width="15.33203125" style="201" customWidth="1"/>
    <col min="2826" max="2826" width="11.5546875" style="201" bestFit="1" customWidth="1"/>
    <col min="2827" max="2827" width="9.5546875" style="201" bestFit="1" customWidth="1"/>
    <col min="2828" max="3072" width="9.109375" style="201"/>
    <col min="3073" max="3073" width="5.109375" style="201" customWidth="1"/>
    <col min="3074" max="3074" width="16.33203125" style="201" customWidth="1"/>
    <col min="3075" max="3075" width="43.109375" style="201" customWidth="1"/>
    <col min="3076" max="3076" width="20.109375" style="201" customWidth="1"/>
    <col min="3077" max="3077" width="18.33203125" style="201" customWidth="1"/>
    <col min="3078" max="3078" width="19.109375" style="201" customWidth="1"/>
    <col min="3079" max="3079" width="16.6640625" style="201" customWidth="1"/>
    <col min="3080" max="3080" width="19.109375" style="201" customWidth="1"/>
    <col min="3081" max="3081" width="15.33203125" style="201" customWidth="1"/>
    <col min="3082" max="3082" width="11.5546875" style="201" bestFit="1" customWidth="1"/>
    <col min="3083" max="3083" width="9.5546875" style="201" bestFit="1" customWidth="1"/>
    <col min="3084" max="3328" width="9.109375" style="201"/>
    <col min="3329" max="3329" width="5.109375" style="201" customWidth="1"/>
    <col min="3330" max="3330" width="16.33203125" style="201" customWidth="1"/>
    <col min="3331" max="3331" width="43.109375" style="201" customWidth="1"/>
    <col min="3332" max="3332" width="20.109375" style="201" customWidth="1"/>
    <col min="3333" max="3333" width="18.33203125" style="201" customWidth="1"/>
    <col min="3334" max="3334" width="19.109375" style="201" customWidth="1"/>
    <col min="3335" max="3335" width="16.6640625" style="201" customWidth="1"/>
    <col min="3336" max="3336" width="19.109375" style="201" customWidth="1"/>
    <col min="3337" max="3337" width="15.33203125" style="201" customWidth="1"/>
    <col min="3338" max="3338" width="11.5546875" style="201" bestFit="1" customWidth="1"/>
    <col min="3339" max="3339" width="9.5546875" style="201" bestFit="1" customWidth="1"/>
    <col min="3340" max="3584" width="9.109375" style="201"/>
    <col min="3585" max="3585" width="5.109375" style="201" customWidth="1"/>
    <col min="3586" max="3586" width="16.33203125" style="201" customWidth="1"/>
    <col min="3587" max="3587" width="43.109375" style="201" customWidth="1"/>
    <col min="3588" max="3588" width="20.109375" style="201" customWidth="1"/>
    <col min="3589" max="3589" width="18.33203125" style="201" customWidth="1"/>
    <col min="3590" max="3590" width="19.109375" style="201" customWidth="1"/>
    <col min="3591" max="3591" width="16.6640625" style="201" customWidth="1"/>
    <col min="3592" max="3592" width="19.109375" style="201" customWidth="1"/>
    <col min="3593" max="3593" width="15.33203125" style="201" customWidth="1"/>
    <col min="3594" max="3594" width="11.5546875" style="201" bestFit="1" customWidth="1"/>
    <col min="3595" max="3595" width="9.5546875" style="201" bestFit="1" customWidth="1"/>
    <col min="3596" max="3840" width="9.109375" style="201"/>
    <col min="3841" max="3841" width="5.109375" style="201" customWidth="1"/>
    <col min="3842" max="3842" width="16.33203125" style="201" customWidth="1"/>
    <col min="3843" max="3843" width="43.109375" style="201" customWidth="1"/>
    <col min="3844" max="3844" width="20.109375" style="201" customWidth="1"/>
    <col min="3845" max="3845" width="18.33203125" style="201" customWidth="1"/>
    <col min="3846" max="3846" width="19.109375" style="201" customWidth="1"/>
    <col min="3847" max="3847" width="16.6640625" style="201" customWidth="1"/>
    <col min="3848" max="3848" width="19.109375" style="201" customWidth="1"/>
    <col min="3849" max="3849" width="15.33203125" style="201" customWidth="1"/>
    <col min="3850" max="3850" width="11.5546875" style="201" bestFit="1" customWidth="1"/>
    <col min="3851" max="3851" width="9.5546875" style="201" bestFit="1" customWidth="1"/>
    <col min="3852" max="4096" width="9.109375" style="201"/>
    <col min="4097" max="4097" width="5.109375" style="201" customWidth="1"/>
    <col min="4098" max="4098" width="16.33203125" style="201" customWidth="1"/>
    <col min="4099" max="4099" width="43.109375" style="201" customWidth="1"/>
    <col min="4100" max="4100" width="20.109375" style="201" customWidth="1"/>
    <col min="4101" max="4101" width="18.33203125" style="201" customWidth="1"/>
    <col min="4102" max="4102" width="19.109375" style="201" customWidth="1"/>
    <col min="4103" max="4103" width="16.6640625" style="201" customWidth="1"/>
    <col min="4104" max="4104" width="19.109375" style="201" customWidth="1"/>
    <col min="4105" max="4105" width="15.33203125" style="201" customWidth="1"/>
    <col min="4106" max="4106" width="11.5546875" style="201" bestFit="1" customWidth="1"/>
    <col min="4107" max="4107" width="9.5546875" style="201" bestFit="1" customWidth="1"/>
    <col min="4108" max="4352" width="9.109375" style="201"/>
    <col min="4353" max="4353" width="5.109375" style="201" customWidth="1"/>
    <col min="4354" max="4354" width="16.33203125" style="201" customWidth="1"/>
    <col min="4355" max="4355" width="43.109375" style="201" customWidth="1"/>
    <col min="4356" max="4356" width="20.109375" style="201" customWidth="1"/>
    <col min="4357" max="4357" width="18.33203125" style="201" customWidth="1"/>
    <col min="4358" max="4358" width="19.109375" style="201" customWidth="1"/>
    <col min="4359" max="4359" width="16.6640625" style="201" customWidth="1"/>
    <col min="4360" max="4360" width="19.109375" style="201" customWidth="1"/>
    <col min="4361" max="4361" width="15.33203125" style="201" customWidth="1"/>
    <col min="4362" max="4362" width="11.5546875" style="201" bestFit="1" customWidth="1"/>
    <col min="4363" max="4363" width="9.5546875" style="201" bestFit="1" customWidth="1"/>
    <col min="4364" max="4608" width="9.109375" style="201"/>
    <col min="4609" max="4609" width="5.109375" style="201" customWidth="1"/>
    <col min="4610" max="4610" width="16.33203125" style="201" customWidth="1"/>
    <col min="4611" max="4611" width="43.109375" style="201" customWidth="1"/>
    <col min="4612" max="4612" width="20.109375" style="201" customWidth="1"/>
    <col min="4613" max="4613" width="18.33203125" style="201" customWidth="1"/>
    <col min="4614" max="4614" width="19.109375" style="201" customWidth="1"/>
    <col min="4615" max="4615" width="16.6640625" style="201" customWidth="1"/>
    <col min="4616" max="4616" width="19.109375" style="201" customWidth="1"/>
    <col min="4617" max="4617" width="15.33203125" style="201" customWidth="1"/>
    <col min="4618" max="4618" width="11.5546875" style="201" bestFit="1" customWidth="1"/>
    <col min="4619" max="4619" width="9.5546875" style="201" bestFit="1" customWidth="1"/>
    <col min="4620" max="4864" width="9.109375" style="201"/>
    <col min="4865" max="4865" width="5.109375" style="201" customWidth="1"/>
    <col min="4866" max="4866" width="16.33203125" style="201" customWidth="1"/>
    <col min="4867" max="4867" width="43.109375" style="201" customWidth="1"/>
    <col min="4868" max="4868" width="20.109375" style="201" customWidth="1"/>
    <col min="4869" max="4869" width="18.33203125" style="201" customWidth="1"/>
    <col min="4870" max="4870" width="19.109375" style="201" customWidth="1"/>
    <col min="4871" max="4871" width="16.6640625" style="201" customWidth="1"/>
    <col min="4872" max="4872" width="19.109375" style="201" customWidth="1"/>
    <col min="4873" max="4873" width="15.33203125" style="201" customWidth="1"/>
    <col min="4874" max="4874" width="11.5546875" style="201" bestFit="1" customWidth="1"/>
    <col min="4875" max="4875" width="9.5546875" style="201" bestFit="1" customWidth="1"/>
    <col min="4876" max="5120" width="9.109375" style="201"/>
    <col min="5121" max="5121" width="5.109375" style="201" customWidth="1"/>
    <col min="5122" max="5122" width="16.33203125" style="201" customWidth="1"/>
    <col min="5123" max="5123" width="43.109375" style="201" customWidth="1"/>
    <col min="5124" max="5124" width="20.109375" style="201" customWidth="1"/>
    <col min="5125" max="5125" width="18.33203125" style="201" customWidth="1"/>
    <col min="5126" max="5126" width="19.109375" style="201" customWidth="1"/>
    <col min="5127" max="5127" width="16.6640625" style="201" customWidth="1"/>
    <col min="5128" max="5128" width="19.109375" style="201" customWidth="1"/>
    <col min="5129" max="5129" width="15.33203125" style="201" customWidth="1"/>
    <col min="5130" max="5130" width="11.5546875" style="201" bestFit="1" customWidth="1"/>
    <col min="5131" max="5131" width="9.5546875" style="201" bestFit="1" customWidth="1"/>
    <col min="5132" max="5376" width="9.109375" style="201"/>
    <col min="5377" max="5377" width="5.109375" style="201" customWidth="1"/>
    <col min="5378" max="5378" width="16.33203125" style="201" customWidth="1"/>
    <col min="5379" max="5379" width="43.109375" style="201" customWidth="1"/>
    <col min="5380" max="5380" width="20.109375" style="201" customWidth="1"/>
    <col min="5381" max="5381" width="18.33203125" style="201" customWidth="1"/>
    <col min="5382" max="5382" width="19.109375" style="201" customWidth="1"/>
    <col min="5383" max="5383" width="16.6640625" style="201" customWidth="1"/>
    <col min="5384" max="5384" width="19.109375" style="201" customWidth="1"/>
    <col min="5385" max="5385" width="15.33203125" style="201" customWidth="1"/>
    <col min="5386" max="5386" width="11.5546875" style="201" bestFit="1" customWidth="1"/>
    <col min="5387" max="5387" width="9.5546875" style="201" bestFit="1" customWidth="1"/>
    <col min="5388" max="5632" width="9.109375" style="201"/>
    <col min="5633" max="5633" width="5.109375" style="201" customWidth="1"/>
    <col min="5634" max="5634" width="16.33203125" style="201" customWidth="1"/>
    <col min="5635" max="5635" width="43.109375" style="201" customWidth="1"/>
    <col min="5636" max="5636" width="20.109375" style="201" customWidth="1"/>
    <col min="5637" max="5637" width="18.33203125" style="201" customWidth="1"/>
    <col min="5638" max="5638" width="19.109375" style="201" customWidth="1"/>
    <col min="5639" max="5639" width="16.6640625" style="201" customWidth="1"/>
    <col min="5640" max="5640" width="19.109375" style="201" customWidth="1"/>
    <col min="5641" max="5641" width="15.33203125" style="201" customWidth="1"/>
    <col min="5642" max="5642" width="11.5546875" style="201" bestFit="1" customWidth="1"/>
    <col min="5643" max="5643" width="9.5546875" style="201" bestFit="1" customWidth="1"/>
    <col min="5644" max="5888" width="9.109375" style="201"/>
    <col min="5889" max="5889" width="5.109375" style="201" customWidth="1"/>
    <col min="5890" max="5890" width="16.33203125" style="201" customWidth="1"/>
    <col min="5891" max="5891" width="43.109375" style="201" customWidth="1"/>
    <col min="5892" max="5892" width="20.109375" style="201" customWidth="1"/>
    <col min="5893" max="5893" width="18.33203125" style="201" customWidth="1"/>
    <col min="5894" max="5894" width="19.109375" style="201" customWidth="1"/>
    <col min="5895" max="5895" width="16.6640625" style="201" customWidth="1"/>
    <col min="5896" max="5896" width="19.109375" style="201" customWidth="1"/>
    <col min="5897" max="5897" width="15.33203125" style="201" customWidth="1"/>
    <col min="5898" max="5898" width="11.5546875" style="201" bestFit="1" customWidth="1"/>
    <col min="5899" max="5899" width="9.5546875" style="201" bestFit="1" customWidth="1"/>
    <col min="5900" max="6144" width="9.109375" style="201"/>
    <col min="6145" max="6145" width="5.109375" style="201" customWidth="1"/>
    <col min="6146" max="6146" width="16.33203125" style="201" customWidth="1"/>
    <col min="6147" max="6147" width="43.109375" style="201" customWidth="1"/>
    <col min="6148" max="6148" width="20.109375" style="201" customWidth="1"/>
    <col min="6149" max="6149" width="18.33203125" style="201" customWidth="1"/>
    <col min="6150" max="6150" width="19.109375" style="201" customWidth="1"/>
    <col min="6151" max="6151" width="16.6640625" style="201" customWidth="1"/>
    <col min="6152" max="6152" width="19.109375" style="201" customWidth="1"/>
    <col min="6153" max="6153" width="15.33203125" style="201" customWidth="1"/>
    <col min="6154" max="6154" width="11.5546875" style="201" bestFit="1" customWidth="1"/>
    <col min="6155" max="6155" width="9.5546875" style="201" bestFit="1" customWidth="1"/>
    <col min="6156" max="6400" width="9.109375" style="201"/>
    <col min="6401" max="6401" width="5.109375" style="201" customWidth="1"/>
    <col min="6402" max="6402" width="16.33203125" style="201" customWidth="1"/>
    <col min="6403" max="6403" width="43.109375" style="201" customWidth="1"/>
    <col min="6404" max="6404" width="20.109375" style="201" customWidth="1"/>
    <col min="6405" max="6405" width="18.33203125" style="201" customWidth="1"/>
    <col min="6406" max="6406" width="19.109375" style="201" customWidth="1"/>
    <col min="6407" max="6407" width="16.6640625" style="201" customWidth="1"/>
    <col min="6408" max="6408" width="19.109375" style="201" customWidth="1"/>
    <col min="6409" max="6409" width="15.33203125" style="201" customWidth="1"/>
    <col min="6410" max="6410" width="11.5546875" style="201" bestFit="1" customWidth="1"/>
    <col min="6411" max="6411" width="9.5546875" style="201" bestFit="1" customWidth="1"/>
    <col min="6412" max="6656" width="9.109375" style="201"/>
    <col min="6657" max="6657" width="5.109375" style="201" customWidth="1"/>
    <col min="6658" max="6658" width="16.33203125" style="201" customWidth="1"/>
    <col min="6659" max="6659" width="43.109375" style="201" customWidth="1"/>
    <col min="6660" max="6660" width="20.109375" style="201" customWidth="1"/>
    <col min="6661" max="6661" width="18.33203125" style="201" customWidth="1"/>
    <col min="6662" max="6662" width="19.109375" style="201" customWidth="1"/>
    <col min="6663" max="6663" width="16.6640625" style="201" customWidth="1"/>
    <col min="6664" max="6664" width="19.109375" style="201" customWidth="1"/>
    <col min="6665" max="6665" width="15.33203125" style="201" customWidth="1"/>
    <col min="6666" max="6666" width="11.5546875" style="201" bestFit="1" customWidth="1"/>
    <col min="6667" max="6667" width="9.5546875" style="201" bestFit="1" customWidth="1"/>
    <col min="6668" max="6912" width="9.109375" style="201"/>
    <col min="6913" max="6913" width="5.109375" style="201" customWidth="1"/>
    <col min="6914" max="6914" width="16.33203125" style="201" customWidth="1"/>
    <col min="6915" max="6915" width="43.109375" style="201" customWidth="1"/>
    <col min="6916" max="6916" width="20.109375" style="201" customWidth="1"/>
    <col min="6917" max="6917" width="18.33203125" style="201" customWidth="1"/>
    <col min="6918" max="6918" width="19.109375" style="201" customWidth="1"/>
    <col min="6919" max="6919" width="16.6640625" style="201" customWidth="1"/>
    <col min="6920" max="6920" width="19.109375" style="201" customWidth="1"/>
    <col min="6921" max="6921" width="15.33203125" style="201" customWidth="1"/>
    <col min="6922" max="6922" width="11.5546875" style="201" bestFit="1" customWidth="1"/>
    <col min="6923" max="6923" width="9.5546875" style="201" bestFit="1" customWidth="1"/>
    <col min="6924" max="7168" width="9.109375" style="201"/>
    <col min="7169" max="7169" width="5.109375" style="201" customWidth="1"/>
    <col min="7170" max="7170" width="16.33203125" style="201" customWidth="1"/>
    <col min="7171" max="7171" width="43.109375" style="201" customWidth="1"/>
    <col min="7172" max="7172" width="20.109375" style="201" customWidth="1"/>
    <col min="7173" max="7173" width="18.33203125" style="201" customWidth="1"/>
    <col min="7174" max="7174" width="19.109375" style="201" customWidth="1"/>
    <col min="7175" max="7175" width="16.6640625" style="201" customWidth="1"/>
    <col min="7176" max="7176" width="19.109375" style="201" customWidth="1"/>
    <col min="7177" max="7177" width="15.33203125" style="201" customWidth="1"/>
    <col min="7178" max="7178" width="11.5546875" style="201" bestFit="1" customWidth="1"/>
    <col min="7179" max="7179" width="9.5546875" style="201" bestFit="1" customWidth="1"/>
    <col min="7180" max="7424" width="9.109375" style="201"/>
    <col min="7425" max="7425" width="5.109375" style="201" customWidth="1"/>
    <col min="7426" max="7426" width="16.33203125" style="201" customWidth="1"/>
    <col min="7427" max="7427" width="43.109375" style="201" customWidth="1"/>
    <col min="7428" max="7428" width="20.109375" style="201" customWidth="1"/>
    <col min="7429" max="7429" width="18.33203125" style="201" customWidth="1"/>
    <col min="7430" max="7430" width="19.109375" style="201" customWidth="1"/>
    <col min="7431" max="7431" width="16.6640625" style="201" customWidth="1"/>
    <col min="7432" max="7432" width="19.109375" style="201" customWidth="1"/>
    <col min="7433" max="7433" width="15.33203125" style="201" customWidth="1"/>
    <col min="7434" max="7434" width="11.5546875" style="201" bestFit="1" customWidth="1"/>
    <col min="7435" max="7435" width="9.5546875" style="201" bestFit="1" customWidth="1"/>
    <col min="7436" max="7680" width="9.109375" style="201"/>
    <col min="7681" max="7681" width="5.109375" style="201" customWidth="1"/>
    <col min="7682" max="7682" width="16.33203125" style="201" customWidth="1"/>
    <col min="7683" max="7683" width="43.109375" style="201" customWidth="1"/>
    <col min="7684" max="7684" width="20.109375" style="201" customWidth="1"/>
    <col min="7685" max="7685" width="18.33203125" style="201" customWidth="1"/>
    <col min="7686" max="7686" width="19.109375" style="201" customWidth="1"/>
    <col min="7687" max="7687" width="16.6640625" style="201" customWidth="1"/>
    <col min="7688" max="7688" width="19.109375" style="201" customWidth="1"/>
    <col min="7689" max="7689" width="15.33203125" style="201" customWidth="1"/>
    <col min="7690" max="7690" width="11.5546875" style="201" bestFit="1" customWidth="1"/>
    <col min="7691" max="7691" width="9.5546875" style="201" bestFit="1" customWidth="1"/>
    <col min="7692" max="7936" width="9.109375" style="201"/>
    <col min="7937" max="7937" width="5.109375" style="201" customWidth="1"/>
    <col min="7938" max="7938" width="16.33203125" style="201" customWidth="1"/>
    <col min="7939" max="7939" width="43.109375" style="201" customWidth="1"/>
    <col min="7940" max="7940" width="20.109375" style="201" customWidth="1"/>
    <col min="7941" max="7941" width="18.33203125" style="201" customWidth="1"/>
    <col min="7942" max="7942" width="19.109375" style="201" customWidth="1"/>
    <col min="7943" max="7943" width="16.6640625" style="201" customWidth="1"/>
    <col min="7944" max="7944" width="19.109375" style="201" customWidth="1"/>
    <col min="7945" max="7945" width="15.33203125" style="201" customWidth="1"/>
    <col min="7946" max="7946" width="11.5546875" style="201" bestFit="1" customWidth="1"/>
    <col min="7947" max="7947" width="9.5546875" style="201" bestFit="1" customWidth="1"/>
    <col min="7948" max="8192" width="9.109375" style="201"/>
    <col min="8193" max="8193" width="5.109375" style="201" customWidth="1"/>
    <col min="8194" max="8194" width="16.33203125" style="201" customWidth="1"/>
    <col min="8195" max="8195" width="43.109375" style="201" customWidth="1"/>
    <col min="8196" max="8196" width="20.109375" style="201" customWidth="1"/>
    <col min="8197" max="8197" width="18.33203125" style="201" customWidth="1"/>
    <col min="8198" max="8198" width="19.109375" style="201" customWidth="1"/>
    <col min="8199" max="8199" width="16.6640625" style="201" customWidth="1"/>
    <col min="8200" max="8200" width="19.109375" style="201" customWidth="1"/>
    <col min="8201" max="8201" width="15.33203125" style="201" customWidth="1"/>
    <col min="8202" max="8202" width="11.5546875" style="201" bestFit="1" customWidth="1"/>
    <col min="8203" max="8203" width="9.5546875" style="201" bestFit="1" customWidth="1"/>
    <col min="8204" max="8448" width="9.109375" style="201"/>
    <col min="8449" max="8449" width="5.109375" style="201" customWidth="1"/>
    <col min="8450" max="8450" width="16.33203125" style="201" customWidth="1"/>
    <col min="8451" max="8451" width="43.109375" style="201" customWidth="1"/>
    <col min="8452" max="8452" width="20.109375" style="201" customWidth="1"/>
    <col min="8453" max="8453" width="18.33203125" style="201" customWidth="1"/>
    <col min="8454" max="8454" width="19.109375" style="201" customWidth="1"/>
    <col min="8455" max="8455" width="16.6640625" style="201" customWidth="1"/>
    <col min="8456" max="8456" width="19.109375" style="201" customWidth="1"/>
    <col min="8457" max="8457" width="15.33203125" style="201" customWidth="1"/>
    <col min="8458" max="8458" width="11.5546875" style="201" bestFit="1" customWidth="1"/>
    <col min="8459" max="8459" width="9.5546875" style="201" bestFit="1" customWidth="1"/>
    <col min="8460" max="8704" width="9.109375" style="201"/>
    <col min="8705" max="8705" width="5.109375" style="201" customWidth="1"/>
    <col min="8706" max="8706" width="16.33203125" style="201" customWidth="1"/>
    <col min="8707" max="8707" width="43.109375" style="201" customWidth="1"/>
    <col min="8708" max="8708" width="20.109375" style="201" customWidth="1"/>
    <col min="8709" max="8709" width="18.33203125" style="201" customWidth="1"/>
    <col min="8710" max="8710" width="19.109375" style="201" customWidth="1"/>
    <col min="8711" max="8711" width="16.6640625" style="201" customWidth="1"/>
    <col min="8712" max="8712" width="19.109375" style="201" customWidth="1"/>
    <col min="8713" max="8713" width="15.33203125" style="201" customWidth="1"/>
    <col min="8714" max="8714" width="11.5546875" style="201" bestFit="1" customWidth="1"/>
    <col min="8715" max="8715" width="9.5546875" style="201" bestFit="1" customWidth="1"/>
    <col min="8716" max="8960" width="9.109375" style="201"/>
    <col min="8961" max="8961" width="5.109375" style="201" customWidth="1"/>
    <col min="8962" max="8962" width="16.33203125" style="201" customWidth="1"/>
    <col min="8963" max="8963" width="43.109375" style="201" customWidth="1"/>
    <col min="8964" max="8964" width="20.109375" style="201" customWidth="1"/>
    <col min="8965" max="8965" width="18.33203125" style="201" customWidth="1"/>
    <col min="8966" max="8966" width="19.109375" style="201" customWidth="1"/>
    <col min="8967" max="8967" width="16.6640625" style="201" customWidth="1"/>
    <col min="8968" max="8968" width="19.109375" style="201" customWidth="1"/>
    <col min="8969" max="8969" width="15.33203125" style="201" customWidth="1"/>
    <col min="8970" max="8970" width="11.5546875" style="201" bestFit="1" customWidth="1"/>
    <col min="8971" max="8971" width="9.5546875" style="201" bestFit="1" customWidth="1"/>
    <col min="8972" max="9216" width="9.109375" style="201"/>
    <col min="9217" max="9217" width="5.109375" style="201" customWidth="1"/>
    <col min="9218" max="9218" width="16.33203125" style="201" customWidth="1"/>
    <col min="9219" max="9219" width="43.109375" style="201" customWidth="1"/>
    <col min="9220" max="9220" width="20.109375" style="201" customWidth="1"/>
    <col min="9221" max="9221" width="18.33203125" style="201" customWidth="1"/>
    <col min="9222" max="9222" width="19.109375" style="201" customWidth="1"/>
    <col min="9223" max="9223" width="16.6640625" style="201" customWidth="1"/>
    <col min="9224" max="9224" width="19.109375" style="201" customWidth="1"/>
    <col min="9225" max="9225" width="15.33203125" style="201" customWidth="1"/>
    <col min="9226" max="9226" width="11.5546875" style="201" bestFit="1" customWidth="1"/>
    <col min="9227" max="9227" width="9.5546875" style="201" bestFit="1" customWidth="1"/>
    <col min="9228" max="9472" width="9.109375" style="201"/>
    <col min="9473" max="9473" width="5.109375" style="201" customWidth="1"/>
    <col min="9474" max="9474" width="16.33203125" style="201" customWidth="1"/>
    <col min="9475" max="9475" width="43.109375" style="201" customWidth="1"/>
    <col min="9476" max="9476" width="20.109375" style="201" customWidth="1"/>
    <col min="9477" max="9477" width="18.33203125" style="201" customWidth="1"/>
    <col min="9478" max="9478" width="19.109375" style="201" customWidth="1"/>
    <col min="9479" max="9479" width="16.6640625" style="201" customWidth="1"/>
    <col min="9480" max="9480" width="19.109375" style="201" customWidth="1"/>
    <col min="9481" max="9481" width="15.33203125" style="201" customWidth="1"/>
    <col min="9482" max="9482" width="11.5546875" style="201" bestFit="1" customWidth="1"/>
    <col min="9483" max="9483" width="9.5546875" style="201" bestFit="1" customWidth="1"/>
    <col min="9484" max="9728" width="9.109375" style="201"/>
    <col min="9729" max="9729" width="5.109375" style="201" customWidth="1"/>
    <col min="9730" max="9730" width="16.33203125" style="201" customWidth="1"/>
    <col min="9731" max="9731" width="43.109375" style="201" customWidth="1"/>
    <col min="9732" max="9732" width="20.109375" style="201" customWidth="1"/>
    <col min="9733" max="9733" width="18.33203125" style="201" customWidth="1"/>
    <col min="9734" max="9734" width="19.109375" style="201" customWidth="1"/>
    <col min="9735" max="9735" width="16.6640625" style="201" customWidth="1"/>
    <col min="9736" max="9736" width="19.109375" style="201" customWidth="1"/>
    <col min="9737" max="9737" width="15.33203125" style="201" customWidth="1"/>
    <col min="9738" max="9738" width="11.5546875" style="201" bestFit="1" customWidth="1"/>
    <col min="9739" max="9739" width="9.5546875" style="201" bestFit="1" customWidth="1"/>
    <col min="9740" max="9984" width="9.109375" style="201"/>
    <col min="9985" max="9985" width="5.109375" style="201" customWidth="1"/>
    <col min="9986" max="9986" width="16.33203125" style="201" customWidth="1"/>
    <col min="9987" max="9987" width="43.109375" style="201" customWidth="1"/>
    <col min="9988" max="9988" width="20.109375" style="201" customWidth="1"/>
    <col min="9989" max="9989" width="18.33203125" style="201" customWidth="1"/>
    <col min="9990" max="9990" width="19.109375" style="201" customWidth="1"/>
    <col min="9991" max="9991" width="16.6640625" style="201" customWidth="1"/>
    <col min="9992" max="9992" width="19.109375" style="201" customWidth="1"/>
    <col min="9993" max="9993" width="15.33203125" style="201" customWidth="1"/>
    <col min="9994" max="9994" width="11.5546875" style="201" bestFit="1" customWidth="1"/>
    <col min="9995" max="9995" width="9.5546875" style="201" bestFit="1" customWidth="1"/>
    <col min="9996" max="10240" width="9.109375" style="201"/>
    <col min="10241" max="10241" width="5.109375" style="201" customWidth="1"/>
    <col min="10242" max="10242" width="16.33203125" style="201" customWidth="1"/>
    <col min="10243" max="10243" width="43.109375" style="201" customWidth="1"/>
    <col min="10244" max="10244" width="20.109375" style="201" customWidth="1"/>
    <col min="10245" max="10245" width="18.33203125" style="201" customWidth="1"/>
    <col min="10246" max="10246" width="19.109375" style="201" customWidth="1"/>
    <col min="10247" max="10247" width="16.6640625" style="201" customWidth="1"/>
    <col min="10248" max="10248" width="19.109375" style="201" customWidth="1"/>
    <col min="10249" max="10249" width="15.33203125" style="201" customWidth="1"/>
    <col min="10250" max="10250" width="11.5546875" style="201" bestFit="1" customWidth="1"/>
    <col min="10251" max="10251" width="9.5546875" style="201" bestFit="1" customWidth="1"/>
    <col min="10252" max="10496" width="9.109375" style="201"/>
    <col min="10497" max="10497" width="5.109375" style="201" customWidth="1"/>
    <col min="10498" max="10498" width="16.33203125" style="201" customWidth="1"/>
    <col min="10499" max="10499" width="43.109375" style="201" customWidth="1"/>
    <col min="10500" max="10500" width="20.109375" style="201" customWidth="1"/>
    <col min="10501" max="10501" width="18.33203125" style="201" customWidth="1"/>
    <col min="10502" max="10502" width="19.109375" style="201" customWidth="1"/>
    <col min="10503" max="10503" width="16.6640625" style="201" customWidth="1"/>
    <col min="10504" max="10504" width="19.109375" style="201" customWidth="1"/>
    <col min="10505" max="10505" width="15.33203125" style="201" customWidth="1"/>
    <col min="10506" max="10506" width="11.5546875" style="201" bestFit="1" customWidth="1"/>
    <col min="10507" max="10507" width="9.5546875" style="201" bestFit="1" customWidth="1"/>
    <col min="10508" max="10752" width="9.109375" style="201"/>
    <col min="10753" max="10753" width="5.109375" style="201" customWidth="1"/>
    <col min="10754" max="10754" width="16.33203125" style="201" customWidth="1"/>
    <col min="10755" max="10755" width="43.109375" style="201" customWidth="1"/>
    <col min="10756" max="10756" width="20.109375" style="201" customWidth="1"/>
    <col min="10757" max="10757" width="18.33203125" style="201" customWidth="1"/>
    <col min="10758" max="10758" width="19.109375" style="201" customWidth="1"/>
    <col min="10759" max="10759" width="16.6640625" style="201" customWidth="1"/>
    <col min="10760" max="10760" width="19.109375" style="201" customWidth="1"/>
    <col min="10761" max="10761" width="15.33203125" style="201" customWidth="1"/>
    <col min="10762" max="10762" width="11.5546875" style="201" bestFit="1" customWidth="1"/>
    <col min="10763" max="10763" width="9.5546875" style="201" bestFit="1" customWidth="1"/>
    <col min="10764" max="11008" width="9.109375" style="201"/>
    <col min="11009" max="11009" width="5.109375" style="201" customWidth="1"/>
    <col min="11010" max="11010" width="16.33203125" style="201" customWidth="1"/>
    <col min="11011" max="11011" width="43.109375" style="201" customWidth="1"/>
    <col min="11012" max="11012" width="20.109375" style="201" customWidth="1"/>
    <col min="11013" max="11013" width="18.33203125" style="201" customWidth="1"/>
    <col min="11014" max="11014" width="19.109375" style="201" customWidth="1"/>
    <col min="11015" max="11015" width="16.6640625" style="201" customWidth="1"/>
    <col min="11016" max="11016" width="19.109375" style="201" customWidth="1"/>
    <col min="11017" max="11017" width="15.33203125" style="201" customWidth="1"/>
    <col min="11018" max="11018" width="11.5546875" style="201" bestFit="1" customWidth="1"/>
    <col min="11019" max="11019" width="9.5546875" style="201" bestFit="1" customWidth="1"/>
    <col min="11020" max="11264" width="9.109375" style="201"/>
    <col min="11265" max="11265" width="5.109375" style="201" customWidth="1"/>
    <col min="11266" max="11266" width="16.33203125" style="201" customWidth="1"/>
    <col min="11267" max="11267" width="43.109375" style="201" customWidth="1"/>
    <col min="11268" max="11268" width="20.109375" style="201" customWidth="1"/>
    <col min="11269" max="11269" width="18.33203125" style="201" customWidth="1"/>
    <col min="11270" max="11270" width="19.109375" style="201" customWidth="1"/>
    <col min="11271" max="11271" width="16.6640625" style="201" customWidth="1"/>
    <col min="11272" max="11272" width="19.109375" style="201" customWidth="1"/>
    <col min="11273" max="11273" width="15.33203125" style="201" customWidth="1"/>
    <col min="11274" max="11274" width="11.5546875" style="201" bestFit="1" customWidth="1"/>
    <col min="11275" max="11275" width="9.5546875" style="201" bestFit="1" customWidth="1"/>
    <col min="11276" max="11520" width="9.109375" style="201"/>
    <col min="11521" max="11521" width="5.109375" style="201" customWidth="1"/>
    <col min="11522" max="11522" width="16.33203125" style="201" customWidth="1"/>
    <col min="11523" max="11523" width="43.109375" style="201" customWidth="1"/>
    <col min="11524" max="11524" width="20.109375" style="201" customWidth="1"/>
    <col min="11525" max="11525" width="18.33203125" style="201" customWidth="1"/>
    <col min="11526" max="11526" width="19.109375" style="201" customWidth="1"/>
    <col min="11527" max="11527" width="16.6640625" style="201" customWidth="1"/>
    <col min="11528" max="11528" width="19.109375" style="201" customWidth="1"/>
    <col min="11529" max="11529" width="15.33203125" style="201" customWidth="1"/>
    <col min="11530" max="11530" width="11.5546875" style="201" bestFit="1" customWidth="1"/>
    <col min="11531" max="11531" width="9.5546875" style="201" bestFit="1" customWidth="1"/>
    <col min="11532" max="11776" width="9.109375" style="201"/>
    <col min="11777" max="11777" width="5.109375" style="201" customWidth="1"/>
    <col min="11778" max="11778" width="16.33203125" style="201" customWidth="1"/>
    <col min="11779" max="11779" width="43.109375" style="201" customWidth="1"/>
    <col min="11780" max="11780" width="20.109375" style="201" customWidth="1"/>
    <col min="11781" max="11781" width="18.33203125" style="201" customWidth="1"/>
    <col min="11782" max="11782" width="19.109375" style="201" customWidth="1"/>
    <col min="11783" max="11783" width="16.6640625" style="201" customWidth="1"/>
    <col min="11784" max="11784" width="19.109375" style="201" customWidth="1"/>
    <col min="11785" max="11785" width="15.33203125" style="201" customWidth="1"/>
    <col min="11786" max="11786" width="11.5546875" style="201" bestFit="1" customWidth="1"/>
    <col min="11787" max="11787" width="9.5546875" style="201" bestFit="1" customWidth="1"/>
    <col min="11788" max="12032" width="9.109375" style="201"/>
    <col min="12033" max="12033" width="5.109375" style="201" customWidth="1"/>
    <col min="12034" max="12034" width="16.33203125" style="201" customWidth="1"/>
    <col min="12035" max="12035" width="43.109375" style="201" customWidth="1"/>
    <col min="12036" max="12036" width="20.109375" style="201" customWidth="1"/>
    <col min="12037" max="12037" width="18.33203125" style="201" customWidth="1"/>
    <col min="12038" max="12038" width="19.109375" style="201" customWidth="1"/>
    <col min="12039" max="12039" width="16.6640625" style="201" customWidth="1"/>
    <col min="12040" max="12040" width="19.109375" style="201" customWidth="1"/>
    <col min="12041" max="12041" width="15.33203125" style="201" customWidth="1"/>
    <col min="12042" max="12042" width="11.5546875" style="201" bestFit="1" customWidth="1"/>
    <col min="12043" max="12043" width="9.5546875" style="201" bestFit="1" customWidth="1"/>
    <col min="12044" max="12288" width="9.109375" style="201"/>
    <col min="12289" max="12289" width="5.109375" style="201" customWidth="1"/>
    <col min="12290" max="12290" width="16.33203125" style="201" customWidth="1"/>
    <col min="12291" max="12291" width="43.109375" style="201" customWidth="1"/>
    <col min="12292" max="12292" width="20.109375" style="201" customWidth="1"/>
    <col min="12293" max="12293" width="18.33203125" style="201" customWidth="1"/>
    <col min="12294" max="12294" width="19.109375" style="201" customWidth="1"/>
    <col min="12295" max="12295" width="16.6640625" style="201" customWidth="1"/>
    <col min="12296" max="12296" width="19.109375" style="201" customWidth="1"/>
    <col min="12297" max="12297" width="15.33203125" style="201" customWidth="1"/>
    <col min="12298" max="12298" width="11.5546875" style="201" bestFit="1" customWidth="1"/>
    <col min="12299" max="12299" width="9.5546875" style="201" bestFit="1" customWidth="1"/>
    <col min="12300" max="12544" width="9.109375" style="201"/>
    <col min="12545" max="12545" width="5.109375" style="201" customWidth="1"/>
    <col min="12546" max="12546" width="16.33203125" style="201" customWidth="1"/>
    <col min="12547" max="12547" width="43.109375" style="201" customWidth="1"/>
    <col min="12548" max="12548" width="20.109375" style="201" customWidth="1"/>
    <col min="12549" max="12549" width="18.33203125" style="201" customWidth="1"/>
    <col min="12550" max="12550" width="19.109375" style="201" customWidth="1"/>
    <col min="12551" max="12551" width="16.6640625" style="201" customWidth="1"/>
    <col min="12552" max="12552" width="19.109375" style="201" customWidth="1"/>
    <col min="12553" max="12553" width="15.33203125" style="201" customWidth="1"/>
    <col min="12554" max="12554" width="11.5546875" style="201" bestFit="1" customWidth="1"/>
    <col min="12555" max="12555" width="9.5546875" style="201" bestFit="1" customWidth="1"/>
    <col min="12556" max="12800" width="9.109375" style="201"/>
    <col min="12801" max="12801" width="5.109375" style="201" customWidth="1"/>
    <col min="12802" max="12802" width="16.33203125" style="201" customWidth="1"/>
    <col min="12803" max="12803" width="43.109375" style="201" customWidth="1"/>
    <col min="12804" max="12804" width="20.109375" style="201" customWidth="1"/>
    <col min="12805" max="12805" width="18.33203125" style="201" customWidth="1"/>
    <col min="12806" max="12806" width="19.109375" style="201" customWidth="1"/>
    <col min="12807" max="12807" width="16.6640625" style="201" customWidth="1"/>
    <col min="12808" max="12808" width="19.109375" style="201" customWidth="1"/>
    <col min="12809" max="12809" width="15.33203125" style="201" customWidth="1"/>
    <col min="12810" max="12810" width="11.5546875" style="201" bestFit="1" customWidth="1"/>
    <col min="12811" max="12811" width="9.5546875" style="201" bestFit="1" customWidth="1"/>
    <col min="12812" max="13056" width="9.109375" style="201"/>
    <col min="13057" max="13057" width="5.109375" style="201" customWidth="1"/>
    <col min="13058" max="13058" width="16.33203125" style="201" customWidth="1"/>
    <col min="13059" max="13059" width="43.109375" style="201" customWidth="1"/>
    <col min="13060" max="13060" width="20.109375" style="201" customWidth="1"/>
    <col min="13061" max="13061" width="18.33203125" style="201" customWidth="1"/>
    <col min="13062" max="13062" width="19.109375" style="201" customWidth="1"/>
    <col min="13063" max="13063" width="16.6640625" style="201" customWidth="1"/>
    <col min="13064" max="13064" width="19.109375" style="201" customWidth="1"/>
    <col min="13065" max="13065" width="15.33203125" style="201" customWidth="1"/>
    <col min="13066" max="13066" width="11.5546875" style="201" bestFit="1" customWidth="1"/>
    <col min="13067" max="13067" width="9.5546875" style="201" bestFit="1" customWidth="1"/>
    <col min="13068" max="13312" width="9.109375" style="201"/>
    <col min="13313" max="13313" width="5.109375" style="201" customWidth="1"/>
    <col min="13314" max="13314" width="16.33203125" style="201" customWidth="1"/>
    <col min="13315" max="13315" width="43.109375" style="201" customWidth="1"/>
    <col min="13316" max="13316" width="20.109375" style="201" customWidth="1"/>
    <col min="13317" max="13317" width="18.33203125" style="201" customWidth="1"/>
    <col min="13318" max="13318" width="19.109375" style="201" customWidth="1"/>
    <col min="13319" max="13319" width="16.6640625" style="201" customWidth="1"/>
    <col min="13320" max="13320" width="19.109375" style="201" customWidth="1"/>
    <col min="13321" max="13321" width="15.33203125" style="201" customWidth="1"/>
    <col min="13322" max="13322" width="11.5546875" style="201" bestFit="1" customWidth="1"/>
    <col min="13323" max="13323" width="9.5546875" style="201" bestFit="1" customWidth="1"/>
    <col min="13324" max="13568" width="9.109375" style="201"/>
    <col min="13569" max="13569" width="5.109375" style="201" customWidth="1"/>
    <col min="13570" max="13570" width="16.33203125" style="201" customWidth="1"/>
    <col min="13571" max="13571" width="43.109375" style="201" customWidth="1"/>
    <col min="13572" max="13572" width="20.109375" style="201" customWidth="1"/>
    <col min="13573" max="13573" width="18.33203125" style="201" customWidth="1"/>
    <col min="13574" max="13574" width="19.109375" style="201" customWidth="1"/>
    <col min="13575" max="13575" width="16.6640625" style="201" customWidth="1"/>
    <col min="13576" max="13576" width="19.109375" style="201" customWidth="1"/>
    <col min="13577" max="13577" width="15.33203125" style="201" customWidth="1"/>
    <col min="13578" max="13578" width="11.5546875" style="201" bestFit="1" customWidth="1"/>
    <col min="13579" max="13579" width="9.5546875" style="201" bestFit="1" customWidth="1"/>
    <col min="13580" max="13824" width="9.109375" style="201"/>
    <col min="13825" max="13825" width="5.109375" style="201" customWidth="1"/>
    <col min="13826" max="13826" width="16.33203125" style="201" customWidth="1"/>
    <col min="13827" max="13827" width="43.109375" style="201" customWidth="1"/>
    <col min="13828" max="13828" width="20.109375" style="201" customWidth="1"/>
    <col min="13829" max="13829" width="18.33203125" style="201" customWidth="1"/>
    <col min="13830" max="13830" width="19.109375" style="201" customWidth="1"/>
    <col min="13831" max="13831" width="16.6640625" style="201" customWidth="1"/>
    <col min="13832" max="13832" width="19.109375" style="201" customWidth="1"/>
    <col min="13833" max="13833" width="15.33203125" style="201" customWidth="1"/>
    <col min="13834" max="13834" width="11.5546875" style="201" bestFit="1" customWidth="1"/>
    <col min="13835" max="13835" width="9.5546875" style="201" bestFit="1" customWidth="1"/>
    <col min="13836" max="14080" width="9.109375" style="201"/>
    <col min="14081" max="14081" width="5.109375" style="201" customWidth="1"/>
    <col min="14082" max="14082" width="16.33203125" style="201" customWidth="1"/>
    <col min="14083" max="14083" width="43.109375" style="201" customWidth="1"/>
    <col min="14084" max="14084" width="20.109375" style="201" customWidth="1"/>
    <col min="14085" max="14085" width="18.33203125" style="201" customWidth="1"/>
    <col min="14086" max="14086" width="19.109375" style="201" customWidth="1"/>
    <col min="14087" max="14087" width="16.6640625" style="201" customWidth="1"/>
    <col min="14088" max="14088" width="19.109375" style="201" customWidth="1"/>
    <col min="14089" max="14089" width="15.33203125" style="201" customWidth="1"/>
    <col min="14090" max="14090" width="11.5546875" style="201" bestFit="1" customWidth="1"/>
    <col min="14091" max="14091" width="9.5546875" style="201" bestFit="1" customWidth="1"/>
    <col min="14092" max="14336" width="9.109375" style="201"/>
    <col min="14337" max="14337" width="5.109375" style="201" customWidth="1"/>
    <col min="14338" max="14338" width="16.33203125" style="201" customWidth="1"/>
    <col min="14339" max="14339" width="43.109375" style="201" customWidth="1"/>
    <col min="14340" max="14340" width="20.109375" style="201" customWidth="1"/>
    <col min="14341" max="14341" width="18.33203125" style="201" customWidth="1"/>
    <col min="14342" max="14342" width="19.109375" style="201" customWidth="1"/>
    <col min="14343" max="14343" width="16.6640625" style="201" customWidth="1"/>
    <col min="14344" max="14344" width="19.109375" style="201" customWidth="1"/>
    <col min="14345" max="14345" width="15.33203125" style="201" customWidth="1"/>
    <col min="14346" max="14346" width="11.5546875" style="201" bestFit="1" customWidth="1"/>
    <col min="14347" max="14347" width="9.5546875" style="201" bestFit="1" customWidth="1"/>
    <col min="14348" max="14592" width="9.109375" style="201"/>
    <col min="14593" max="14593" width="5.109375" style="201" customWidth="1"/>
    <col min="14594" max="14594" width="16.33203125" style="201" customWidth="1"/>
    <col min="14595" max="14595" width="43.109375" style="201" customWidth="1"/>
    <col min="14596" max="14596" width="20.109375" style="201" customWidth="1"/>
    <col min="14597" max="14597" width="18.33203125" style="201" customWidth="1"/>
    <col min="14598" max="14598" width="19.109375" style="201" customWidth="1"/>
    <col min="14599" max="14599" width="16.6640625" style="201" customWidth="1"/>
    <col min="14600" max="14600" width="19.109375" style="201" customWidth="1"/>
    <col min="14601" max="14601" width="15.33203125" style="201" customWidth="1"/>
    <col min="14602" max="14602" width="11.5546875" style="201" bestFit="1" customWidth="1"/>
    <col min="14603" max="14603" width="9.5546875" style="201" bestFit="1" customWidth="1"/>
    <col min="14604" max="14848" width="9.109375" style="201"/>
    <col min="14849" max="14849" width="5.109375" style="201" customWidth="1"/>
    <col min="14850" max="14850" width="16.33203125" style="201" customWidth="1"/>
    <col min="14851" max="14851" width="43.109375" style="201" customWidth="1"/>
    <col min="14852" max="14852" width="20.109375" style="201" customWidth="1"/>
    <col min="14853" max="14853" width="18.33203125" style="201" customWidth="1"/>
    <col min="14854" max="14854" width="19.109375" style="201" customWidth="1"/>
    <col min="14855" max="14855" width="16.6640625" style="201" customWidth="1"/>
    <col min="14856" max="14856" width="19.109375" style="201" customWidth="1"/>
    <col min="14857" max="14857" width="15.33203125" style="201" customWidth="1"/>
    <col min="14858" max="14858" width="11.5546875" style="201" bestFit="1" customWidth="1"/>
    <col min="14859" max="14859" width="9.5546875" style="201" bestFit="1" customWidth="1"/>
    <col min="14860" max="15104" width="9.109375" style="201"/>
    <col min="15105" max="15105" width="5.109375" style="201" customWidth="1"/>
    <col min="15106" max="15106" width="16.33203125" style="201" customWidth="1"/>
    <col min="15107" max="15107" width="43.109375" style="201" customWidth="1"/>
    <col min="15108" max="15108" width="20.109375" style="201" customWidth="1"/>
    <col min="15109" max="15109" width="18.33203125" style="201" customWidth="1"/>
    <col min="15110" max="15110" width="19.109375" style="201" customWidth="1"/>
    <col min="15111" max="15111" width="16.6640625" style="201" customWidth="1"/>
    <col min="15112" max="15112" width="19.109375" style="201" customWidth="1"/>
    <col min="15113" max="15113" width="15.33203125" style="201" customWidth="1"/>
    <col min="15114" max="15114" width="11.5546875" style="201" bestFit="1" customWidth="1"/>
    <col min="15115" max="15115" width="9.5546875" style="201" bestFit="1" customWidth="1"/>
    <col min="15116" max="15360" width="9.109375" style="201"/>
    <col min="15361" max="15361" width="5.109375" style="201" customWidth="1"/>
    <col min="15362" max="15362" width="16.33203125" style="201" customWidth="1"/>
    <col min="15363" max="15363" width="43.109375" style="201" customWidth="1"/>
    <col min="15364" max="15364" width="20.109375" style="201" customWidth="1"/>
    <col min="15365" max="15365" width="18.33203125" style="201" customWidth="1"/>
    <col min="15366" max="15366" width="19.109375" style="201" customWidth="1"/>
    <col min="15367" max="15367" width="16.6640625" style="201" customWidth="1"/>
    <col min="15368" max="15368" width="19.109375" style="201" customWidth="1"/>
    <col min="15369" max="15369" width="15.33203125" style="201" customWidth="1"/>
    <col min="15370" max="15370" width="11.5546875" style="201" bestFit="1" customWidth="1"/>
    <col min="15371" max="15371" width="9.5546875" style="201" bestFit="1" customWidth="1"/>
    <col min="15372" max="15616" width="9.109375" style="201"/>
    <col min="15617" max="15617" width="5.109375" style="201" customWidth="1"/>
    <col min="15618" max="15618" width="16.33203125" style="201" customWidth="1"/>
    <col min="15619" max="15619" width="43.109375" style="201" customWidth="1"/>
    <col min="15620" max="15620" width="20.109375" style="201" customWidth="1"/>
    <col min="15621" max="15621" width="18.33203125" style="201" customWidth="1"/>
    <col min="15622" max="15622" width="19.109375" style="201" customWidth="1"/>
    <col min="15623" max="15623" width="16.6640625" style="201" customWidth="1"/>
    <col min="15624" max="15624" width="19.109375" style="201" customWidth="1"/>
    <col min="15625" max="15625" width="15.33203125" style="201" customWidth="1"/>
    <col min="15626" max="15626" width="11.5546875" style="201" bestFit="1" customWidth="1"/>
    <col min="15627" max="15627" width="9.5546875" style="201" bestFit="1" customWidth="1"/>
    <col min="15628" max="15872" width="9.109375" style="201"/>
    <col min="15873" max="15873" width="5.109375" style="201" customWidth="1"/>
    <col min="15874" max="15874" width="16.33203125" style="201" customWidth="1"/>
    <col min="15875" max="15875" width="43.109375" style="201" customWidth="1"/>
    <col min="15876" max="15876" width="20.109375" style="201" customWidth="1"/>
    <col min="15877" max="15877" width="18.33203125" style="201" customWidth="1"/>
    <col min="15878" max="15878" width="19.109375" style="201" customWidth="1"/>
    <col min="15879" max="15879" width="16.6640625" style="201" customWidth="1"/>
    <col min="15880" max="15880" width="19.109375" style="201" customWidth="1"/>
    <col min="15881" max="15881" width="15.33203125" style="201" customWidth="1"/>
    <col min="15882" max="15882" width="11.5546875" style="201" bestFit="1" customWidth="1"/>
    <col min="15883" max="15883" width="9.5546875" style="201" bestFit="1" customWidth="1"/>
    <col min="15884" max="16128" width="9.109375" style="201"/>
    <col min="16129" max="16129" width="5.109375" style="201" customWidth="1"/>
    <col min="16130" max="16130" width="16.33203125" style="201" customWidth="1"/>
    <col min="16131" max="16131" width="43.109375" style="201" customWidth="1"/>
    <col min="16132" max="16132" width="20.109375" style="201" customWidth="1"/>
    <col min="16133" max="16133" width="18.33203125" style="201" customWidth="1"/>
    <col min="16134" max="16134" width="19.109375" style="201" customWidth="1"/>
    <col min="16135" max="16135" width="16.6640625" style="201" customWidth="1"/>
    <col min="16136" max="16136" width="19.109375" style="201" customWidth="1"/>
    <col min="16137" max="16137" width="15.33203125" style="201" customWidth="1"/>
    <col min="16138" max="16138" width="11.5546875" style="201" bestFit="1" customWidth="1"/>
    <col min="16139" max="16139" width="9.5546875" style="201" bestFit="1" customWidth="1"/>
    <col min="16140" max="16384" width="9.109375" style="201"/>
  </cols>
  <sheetData>
    <row r="1" spans="1:16" s="197" customFormat="1" ht="29.25" customHeight="1">
      <c r="A1" s="257" t="s">
        <v>110</v>
      </c>
      <c r="B1" s="257"/>
      <c r="C1" s="257"/>
      <c r="D1" s="257"/>
      <c r="E1" s="257"/>
      <c r="F1" s="257"/>
      <c r="G1" s="257"/>
      <c r="H1" s="257"/>
    </row>
    <row r="2" spans="1:16" s="200" customFormat="1" ht="69.75" customHeight="1">
      <c r="A2" s="258" t="s">
        <v>206</v>
      </c>
      <c r="B2" s="258"/>
      <c r="C2" s="258"/>
      <c r="D2" s="258"/>
      <c r="E2" s="258"/>
      <c r="F2" s="258"/>
      <c r="G2" s="258"/>
      <c r="H2" s="258"/>
      <c r="I2" s="198"/>
      <c r="J2" s="199"/>
      <c r="K2" s="199"/>
      <c r="L2" s="199"/>
      <c r="M2" s="199"/>
      <c r="N2" s="199"/>
      <c r="O2" s="199"/>
      <c r="P2" s="199"/>
    </row>
    <row r="3" spans="1:16" s="197" customFormat="1" ht="24" customHeight="1">
      <c r="A3" s="259" t="s">
        <v>109</v>
      </c>
      <c r="B3" s="259"/>
      <c r="C3" s="259"/>
      <c r="D3" s="259"/>
      <c r="E3" s="259"/>
      <c r="F3" s="259"/>
      <c r="G3" s="259"/>
      <c r="H3" s="259"/>
    </row>
    <row r="4" spans="1:16" ht="9" customHeight="1"/>
    <row r="5" spans="1:16" ht="27.75" customHeight="1">
      <c r="A5" s="260"/>
      <c r="B5" s="260"/>
      <c r="C5" s="260"/>
      <c r="D5" s="261" t="s">
        <v>108</v>
      </c>
      <c r="E5" s="261"/>
      <c r="F5" s="261"/>
      <c r="G5" s="204">
        <f>H41</f>
        <v>41945.716828484809</v>
      </c>
      <c r="H5" s="202" t="s">
        <v>3</v>
      </c>
      <c r="I5" s="205"/>
    </row>
    <row r="6" spans="1:16" ht="22.5" customHeight="1">
      <c r="A6" s="202"/>
      <c r="B6" s="253" t="s">
        <v>118</v>
      </c>
      <c r="C6" s="253"/>
      <c r="D6" s="206"/>
      <c r="E6" s="206"/>
      <c r="F6" s="254" t="s">
        <v>123</v>
      </c>
      <c r="G6" s="254"/>
      <c r="H6" s="207"/>
      <c r="I6" s="205"/>
    </row>
    <row r="7" spans="1:16" s="208" customFormat="1" ht="17.25" customHeight="1">
      <c r="A7" s="255" t="s">
        <v>68</v>
      </c>
      <c r="B7" s="255" t="s">
        <v>107</v>
      </c>
      <c r="C7" s="255" t="s">
        <v>106</v>
      </c>
      <c r="D7" s="262" t="s">
        <v>105</v>
      </c>
      <c r="E7" s="263"/>
      <c r="F7" s="263"/>
      <c r="G7" s="263"/>
      <c r="H7" s="255" t="s">
        <v>104</v>
      </c>
    </row>
    <row r="8" spans="1:16" s="208" customFormat="1" ht="99.75" customHeight="1">
      <c r="A8" s="256"/>
      <c r="B8" s="256"/>
      <c r="C8" s="256"/>
      <c r="D8" s="209" t="s">
        <v>103</v>
      </c>
      <c r="E8" s="209" t="s">
        <v>102</v>
      </c>
      <c r="F8" s="209" t="s">
        <v>101</v>
      </c>
      <c r="G8" s="209" t="s">
        <v>100</v>
      </c>
      <c r="H8" s="256"/>
    </row>
    <row r="9" spans="1:16" s="211" customFormat="1" ht="13.8">
      <c r="A9" s="210">
        <v>1</v>
      </c>
      <c r="B9" s="210">
        <v>2</v>
      </c>
      <c r="C9" s="210">
        <v>3</v>
      </c>
      <c r="D9" s="210">
        <v>4</v>
      </c>
      <c r="E9" s="210">
        <v>5</v>
      </c>
      <c r="F9" s="210">
        <v>6</v>
      </c>
      <c r="G9" s="210">
        <v>7</v>
      </c>
      <c r="H9" s="210">
        <v>8</v>
      </c>
    </row>
    <row r="10" spans="1:16" s="211" customFormat="1" ht="20.100000000000001" customHeight="1">
      <c r="A10" s="212"/>
      <c r="B10" s="268" t="s">
        <v>99</v>
      </c>
      <c r="C10" s="269"/>
      <c r="D10" s="269"/>
      <c r="E10" s="269"/>
      <c r="F10" s="269"/>
      <c r="G10" s="270"/>
      <c r="H10" s="212"/>
    </row>
    <row r="11" spans="1:16" s="211" customFormat="1" ht="23.25" customHeight="1">
      <c r="A11" s="264">
        <v>1</v>
      </c>
      <c r="B11" s="277" t="s">
        <v>98</v>
      </c>
      <c r="C11" s="278"/>
      <c r="D11" s="266">
        <f>H11-F11</f>
        <v>32170.938114523979</v>
      </c>
      <c r="E11" s="264" t="s">
        <v>97</v>
      </c>
      <c r="F11" s="266">
        <f>Օբյեկտային!F11</f>
        <v>0</v>
      </c>
      <c r="G11" s="264" t="s">
        <v>92</v>
      </c>
      <c r="H11" s="266">
        <f>Օբյեկտային!H11</f>
        <v>32170.938114523979</v>
      </c>
    </row>
    <row r="12" spans="1:16" s="211" customFormat="1" ht="25.5" customHeight="1">
      <c r="A12" s="265"/>
      <c r="B12" s="265"/>
      <c r="C12" s="279"/>
      <c r="D12" s="267"/>
      <c r="E12" s="265"/>
      <c r="F12" s="267"/>
      <c r="G12" s="265"/>
      <c r="H12" s="267"/>
    </row>
    <row r="13" spans="1:16" s="217" customFormat="1" ht="18" customHeight="1">
      <c r="A13" s="209"/>
      <c r="B13" s="209"/>
      <c r="C13" s="213" t="s">
        <v>96</v>
      </c>
      <c r="D13" s="214">
        <f>SUM(D11:D12)</f>
        <v>32170.938114523979</v>
      </c>
      <c r="E13" s="215">
        <f>SUM(E11:E12)</f>
        <v>0</v>
      </c>
      <c r="F13" s="214">
        <f>SUM(F11:F12)</f>
        <v>0</v>
      </c>
      <c r="G13" s="215">
        <f>SUM(G11:G12)</f>
        <v>0</v>
      </c>
      <c r="H13" s="214">
        <f>SUM(H11:H12)</f>
        <v>32170.938114523979</v>
      </c>
      <c r="I13" s="216"/>
    </row>
    <row r="14" spans="1:16" s="217" customFormat="1" ht="17.399999999999999">
      <c r="A14" s="209"/>
      <c r="B14" s="209"/>
      <c r="C14" s="213" t="s">
        <v>95</v>
      </c>
      <c r="D14" s="214">
        <f>D13</f>
        <v>32170.938114523979</v>
      </c>
      <c r="E14" s="214">
        <f>E13</f>
        <v>0</v>
      </c>
      <c r="F14" s="214">
        <f>F13</f>
        <v>0</v>
      </c>
      <c r="G14" s="214">
        <f>G13</f>
        <v>0</v>
      </c>
      <c r="H14" s="214">
        <f>H13</f>
        <v>32170.938114523979</v>
      </c>
      <c r="I14" s="216"/>
    </row>
    <row r="15" spans="1:16" s="211" customFormat="1" ht="20.100000000000001" customHeight="1">
      <c r="A15" s="212"/>
      <c r="B15" s="268" t="s">
        <v>94</v>
      </c>
      <c r="C15" s="269"/>
      <c r="D15" s="269"/>
      <c r="E15" s="269"/>
      <c r="F15" s="269"/>
      <c r="G15" s="270"/>
      <c r="H15" s="212"/>
    </row>
    <row r="16" spans="1:16" s="203" customFormat="1" ht="24" customHeight="1">
      <c r="A16" s="264">
        <v>2</v>
      </c>
      <c r="B16" s="271">
        <f>1*0.75%</f>
        <v>7.4999999999999997E-3</v>
      </c>
      <c r="C16" s="273" t="s">
        <v>93</v>
      </c>
      <c r="D16" s="266">
        <f>D14*0.75/100</f>
        <v>241.28203585892985</v>
      </c>
      <c r="E16" s="275">
        <f>E13*1.5/100</f>
        <v>0</v>
      </c>
      <c r="F16" s="266" t="s">
        <v>92</v>
      </c>
      <c r="G16" s="264" t="s">
        <v>92</v>
      </c>
      <c r="H16" s="266">
        <f>SUM(D16:G16)</f>
        <v>241.28203585892985</v>
      </c>
      <c r="I16" s="203">
        <f>0.75/100</f>
        <v>7.4999999999999997E-3</v>
      </c>
    </row>
    <row r="17" spans="1:9" s="112" customFormat="1" ht="24" customHeight="1">
      <c r="A17" s="265"/>
      <c r="B17" s="272"/>
      <c r="C17" s="274"/>
      <c r="D17" s="267"/>
      <c r="E17" s="276"/>
      <c r="F17" s="267"/>
      <c r="G17" s="265"/>
      <c r="H17" s="267"/>
    </row>
    <row r="18" spans="1:9" s="217" customFormat="1" ht="19.95" customHeight="1">
      <c r="A18" s="209"/>
      <c r="B18" s="209"/>
      <c r="C18" s="213" t="s">
        <v>91</v>
      </c>
      <c r="D18" s="214">
        <f>SUM(D16)</f>
        <v>241.28203585892985</v>
      </c>
      <c r="E18" s="215">
        <f>SUM(E16)</f>
        <v>0</v>
      </c>
      <c r="F18" s="215">
        <f>SUM(F16)</f>
        <v>0</v>
      </c>
      <c r="G18" s="215">
        <f>SUM(G16)</f>
        <v>0</v>
      </c>
      <c r="H18" s="214">
        <f>SUM(H16)</f>
        <v>241.28203585892985</v>
      </c>
    </row>
    <row r="19" spans="1:9" s="217" customFormat="1" ht="19.95" customHeight="1">
      <c r="A19" s="209"/>
      <c r="B19" s="209"/>
      <c r="C19" s="213" t="s">
        <v>90</v>
      </c>
      <c r="D19" s="214">
        <f>D18+D14</f>
        <v>32412.220150382909</v>
      </c>
      <c r="E19" s="214">
        <f>E18+E14</f>
        <v>0</v>
      </c>
      <c r="F19" s="214">
        <f>F18+F14</f>
        <v>0</v>
      </c>
      <c r="G19" s="214">
        <f>G18+G14</f>
        <v>0</v>
      </c>
      <c r="H19" s="214">
        <f>H18+H14</f>
        <v>32412.220150382909</v>
      </c>
    </row>
    <row r="20" spans="1:9" s="211" customFormat="1" ht="19.95" customHeight="1">
      <c r="A20" s="212"/>
      <c r="B20" s="268" t="s">
        <v>89</v>
      </c>
      <c r="C20" s="269"/>
      <c r="D20" s="269"/>
      <c r="E20" s="269"/>
      <c r="F20" s="269"/>
      <c r="G20" s="270"/>
      <c r="H20" s="212"/>
    </row>
    <row r="21" spans="1:9" s="203" customFormat="1" ht="19.95" customHeight="1">
      <c r="A21" s="264">
        <v>3</v>
      </c>
      <c r="B21" s="280">
        <f>1*0.4%</f>
        <v>4.0000000000000001E-3</v>
      </c>
      <c r="C21" s="282" t="s">
        <v>88</v>
      </c>
      <c r="D21" s="266">
        <f>D19*0.4/100</f>
        <v>129.64888060153163</v>
      </c>
      <c r="E21" s="275">
        <f>E19*0.8/100</f>
        <v>0</v>
      </c>
      <c r="F21" s="284"/>
      <c r="G21" s="284"/>
      <c r="H21" s="266">
        <f>SUM(D21:G22)</f>
        <v>129.64888060153163</v>
      </c>
    </row>
    <row r="22" spans="1:9" s="112" customFormat="1" ht="19.95" customHeight="1">
      <c r="A22" s="265"/>
      <c r="B22" s="281"/>
      <c r="C22" s="283"/>
      <c r="D22" s="267"/>
      <c r="E22" s="276"/>
      <c r="F22" s="285"/>
      <c r="G22" s="285"/>
      <c r="H22" s="267"/>
    </row>
    <row r="23" spans="1:9" s="218" customFormat="1" ht="41.25" customHeight="1">
      <c r="A23" s="292">
        <v>4</v>
      </c>
      <c r="B23" s="271">
        <v>1.5E-3</v>
      </c>
      <c r="C23" s="282" t="s">
        <v>87</v>
      </c>
      <c r="D23" s="288">
        <f>D19*0.15/100</f>
        <v>48.618330225574361</v>
      </c>
      <c r="E23" s="294">
        <f>E19*0.15/100</f>
        <v>0</v>
      </c>
      <c r="F23" s="286"/>
      <c r="G23" s="286"/>
      <c r="H23" s="288">
        <f>SUM(D23:G24)</f>
        <v>48.618330225574361</v>
      </c>
      <c r="I23" s="218">
        <v>1.028</v>
      </c>
    </row>
    <row r="24" spans="1:9" s="219" customFormat="1" ht="41.25" customHeight="1">
      <c r="A24" s="293"/>
      <c r="B24" s="272"/>
      <c r="C24" s="283"/>
      <c r="D24" s="289"/>
      <c r="E24" s="295"/>
      <c r="F24" s="287"/>
      <c r="G24" s="287"/>
      <c r="H24" s="289"/>
      <c r="I24" s="219">
        <v>1.0205</v>
      </c>
    </row>
    <row r="25" spans="1:9" s="218" customFormat="1" ht="35.25" customHeight="1">
      <c r="A25" s="292">
        <v>5</v>
      </c>
      <c r="B25" s="271">
        <v>1.4999999999999999E-2</v>
      </c>
      <c r="C25" s="282" t="s">
        <v>86</v>
      </c>
      <c r="D25" s="286">
        <f>D19*1.5/100</f>
        <v>486.18330225574363</v>
      </c>
      <c r="E25" s="286">
        <f>E21*2/100</f>
        <v>0</v>
      </c>
      <c r="F25" s="286"/>
      <c r="G25" s="286"/>
      <c r="H25" s="286">
        <f>SUM(D25:G26)</f>
        <v>486.18330225574363</v>
      </c>
    </row>
    <row r="26" spans="1:9" s="219" customFormat="1" ht="35.25" customHeight="1">
      <c r="A26" s="293"/>
      <c r="B26" s="272"/>
      <c r="C26" s="283"/>
      <c r="D26" s="287"/>
      <c r="E26" s="287"/>
      <c r="F26" s="287"/>
      <c r="G26" s="287"/>
      <c r="H26" s="287"/>
    </row>
    <row r="27" spans="1:9" s="217" customFormat="1" ht="19.95" customHeight="1">
      <c r="A27" s="209"/>
      <c r="B27" s="209"/>
      <c r="C27" s="213" t="s">
        <v>85</v>
      </c>
      <c r="D27" s="214">
        <f>SUM(D21:D26)</f>
        <v>664.45051308284962</v>
      </c>
      <c r="E27" s="214">
        <f>SUM(E21:E24)</f>
        <v>0</v>
      </c>
      <c r="F27" s="214">
        <f>SUM(F21:F24)</f>
        <v>0</v>
      </c>
      <c r="G27" s="214">
        <f>SUM(G21:G24)</f>
        <v>0</v>
      </c>
      <c r="H27" s="214">
        <f>SUM(H21:H26)</f>
        <v>664.45051308284962</v>
      </c>
    </row>
    <row r="28" spans="1:9" s="217" customFormat="1" ht="19.95" customHeight="1">
      <c r="A28" s="209"/>
      <c r="B28" s="209"/>
      <c r="C28" s="213" t="s">
        <v>84</v>
      </c>
      <c r="D28" s="214">
        <f>D27+D19</f>
        <v>33076.67066346576</v>
      </c>
      <c r="E28" s="215">
        <f>E27+E19</f>
        <v>0</v>
      </c>
      <c r="F28" s="214">
        <f>F27+F19</f>
        <v>0</v>
      </c>
      <c r="G28" s="215">
        <f>G27+G19</f>
        <v>0</v>
      </c>
      <c r="H28" s="214">
        <f>H27+H19</f>
        <v>33076.67066346576</v>
      </c>
    </row>
    <row r="29" spans="1:9" s="211" customFormat="1" ht="19.95" customHeight="1">
      <c r="A29" s="210"/>
      <c r="B29" s="268" t="s">
        <v>83</v>
      </c>
      <c r="C29" s="269"/>
      <c r="D29" s="269"/>
      <c r="E29" s="269"/>
      <c r="F29" s="269"/>
      <c r="G29" s="270"/>
      <c r="H29" s="210"/>
    </row>
    <row r="30" spans="1:9" s="203" customFormat="1" ht="11.25" customHeight="1">
      <c r="A30" s="264">
        <v>6</v>
      </c>
      <c r="B30" s="290">
        <v>0.02</v>
      </c>
      <c r="C30" s="273" t="s">
        <v>82</v>
      </c>
      <c r="D30" s="284"/>
      <c r="E30" s="284"/>
      <c r="F30" s="284"/>
      <c r="G30" s="266">
        <f>H30</f>
        <v>661.53341326931525</v>
      </c>
      <c r="H30" s="266">
        <f>D28*2/100</f>
        <v>661.53341326931525</v>
      </c>
    </row>
    <row r="31" spans="1:9" s="112" customFormat="1" ht="11.25" customHeight="1">
      <c r="A31" s="265"/>
      <c r="B31" s="291"/>
      <c r="C31" s="274"/>
      <c r="D31" s="285"/>
      <c r="E31" s="285"/>
      <c r="F31" s="285"/>
      <c r="G31" s="267"/>
      <c r="H31" s="267"/>
    </row>
    <row r="32" spans="1:9" s="203" customFormat="1" ht="11.25" customHeight="1">
      <c r="A32" s="264">
        <v>7</v>
      </c>
      <c r="B32" s="290">
        <v>6.0000000000000001E-3</v>
      </c>
      <c r="C32" s="273" t="s">
        <v>81</v>
      </c>
      <c r="D32" s="284"/>
      <c r="E32" s="284"/>
      <c r="F32" s="284"/>
      <c r="G32" s="266">
        <f>H32</f>
        <v>198.46002398079455</v>
      </c>
      <c r="H32" s="266">
        <f>D28*0.6/100</f>
        <v>198.46002398079455</v>
      </c>
    </row>
    <row r="33" spans="1:10" s="112" customFormat="1" ht="11.25" customHeight="1">
      <c r="A33" s="265"/>
      <c r="B33" s="291"/>
      <c r="C33" s="274"/>
      <c r="D33" s="285"/>
      <c r="E33" s="285"/>
      <c r="F33" s="285"/>
      <c r="G33" s="267"/>
      <c r="H33" s="267"/>
    </row>
    <row r="34" spans="1:10" s="217" customFormat="1" ht="20.100000000000001" customHeight="1">
      <c r="A34" s="209"/>
      <c r="B34" s="209"/>
      <c r="C34" s="213" t="s">
        <v>80</v>
      </c>
      <c r="D34" s="215">
        <f>SUM(D30:D33)</f>
        <v>0</v>
      </c>
      <c r="E34" s="215">
        <f>SUM(E30:E33)</f>
        <v>0</v>
      </c>
      <c r="F34" s="215">
        <f>SUM(F30:F33)</f>
        <v>0</v>
      </c>
      <c r="G34" s="214">
        <f>SUM(G30:G33)</f>
        <v>859.99343725010976</v>
      </c>
      <c r="H34" s="214">
        <f>SUM(H30:H33)</f>
        <v>859.99343725010976</v>
      </c>
    </row>
    <row r="35" spans="1:10" s="217" customFormat="1" ht="20.100000000000001" customHeight="1">
      <c r="A35" s="209"/>
      <c r="B35" s="209"/>
      <c r="C35" s="213" t="s">
        <v>79</v>
      </c>
      <c r="D35" s="214">
        <f>D34+D28</f>
        <v>33076.67066346576</v>
      </c>
      <c r="E35" s="215">
        <f>E34+E28</f>
        <v>0</v>
      </c>
      <c r="F35" s="214">
        <f>F34+F28</f>
        <v>0</v>
      </c>
      <c r="G35" s="214">
        <f>G34+G28</f>
        <v>859.99343725010976</v>
      </c>
      <c r="H35" s="214">
        <f>H34+H28</f>
        <v>33936.664100715869</v>
      </c>
    </row>
    <row r="36" spans="1:10" s="211" customFormat="1" ht="20.100000000000001" customHeight="1">
      <c r="A36" s="212"/>
      <c r="B36" s="268" t="s">
        <v>78</v>
      </c>
      <c r="C36" s="269"/>
      <c r="D36" s="269"/>
      <c r="E36" s="269"/>
      <c r="F36" s="269"/>
      <c r="G36" s="270"/>
      <c r="H36" s="212"/>
    </row>
    <row r="37" spans="1:10" s="203" customFormat="1" ht="15" customHeight="1">
      <c r="A37" s="264">
        <v>8</v>
      </c>
      <c r="B37" s="297">
        <v>0.03</v>
      </c>
      <c r="C37" s="273" t="s">
        <v>77</v>
      </c>
      <c r="D37" s="266">
        <f>D35*0.03</f>
        <v>992.30011990397281</v>
      </c>
      <c r="E37" s="275">
        <f>E35*0.03</f>
        <v>0</v>
      </c>
      <c r="F37" s="266">
        <f>F35*0.03</f>
        <v>0</v>
      </c>
      <c r="G37" s="266">
        <f>G35*0.03</f>
        <v>25.799803117503291</v>
      </c>
      <c r="H37" s="266">
        <f>H35*0.03</f>
        <v>1018.099923021476</v>
      </c>
    </row>
    <row r="38" spans="1:10" s="112" customFormat="1" ht="15" customHeight="1">
      <c r="A38" s="265"/>
      <c r="B38" s="298"/>
      <c r="C38" s="274"/>
      <c r="D38" s="267"/>
      <c r="E38" s="276"/>
      <c r="F38" s="267"/>
      <c r="G38" s="267"/>
      <c r="H38" s="267"/>
      <c r="I38" s="203"/>
    </row>
    <row r="39" spans="1:10" s="225" customFormat="1" ht="37.5" customHeight="1">
      <c r="A39" s="220"/>
      <c r="B39" s="220"/>
      <c r="C39" s="221" t="s">
        <v>76</v>
      </c>
      <c r="D39" s="222">
        <f>D35+D37</f>
        <v>34068.970783369732</v>
      </c>
      <c r="E39" s="223">
        <f>E35+E37</f>
        <v>0</v>
      </c>
      <c r="F39" s="222">
        <f>F35+F37</f>
        <v>0</v>
      </c>
      <c r="G39" s="222">
        <f>G35+G37</f>
        <v>885.79324036761307</v>
      </c>
      <c r="H39" s="224">
        <f>H35+H37</f>
        <v>34954.764023737342</v>
      </c>
    </row>
    <row r="40" spans="1:10" s="225" customFormat="1" ht="25.5" customHeight="1">
      <c r="A40" s="220"/>
      <c r="B40" s="220"/>
      <c r="C40" s="221" t="s">
        <v>75</v>
      </c>
      <c r="D40" s="222">
        <f>D39*0.2</f>
        <v>6813.7941566739464</v>
      </c>
      <c r="E40" s="222">
        <f>E39*0.2</f>
        <v>0</v>
      </c>
      <c r="F40" s="222">
        <f>F39*0.2</f>
        <v>0</v>
      </c>
      <c r="G40" s="222">
        <f>G39*0.2</f>
        <v>177.15864807352261</v>
      </c>
      <c r="H40" s="224">
        <f>H39*0.2</f>
        <v>6990.9528047474687</v>
      </c>
    </row>
    <row r="41" spans="1:10" s="225" customFormat="1" ht="25.5" customHeight="1">
      <c r="A41" s="73"/>
      <c r="B41" s="220"/>
      <c r="C41" s="221" t="s">
        <v>74</v>
      </c>
      <c r="D41" s="222">
        <f>D39+D40</f>
        <v>40882.764940043679</v>
      </c>
      <c r="E41" s="222">
        <f>E39+E40</f>
        <v>0</v>
      </c>
      <c r="F41" s="222">
        <f>F39+F40</f>
        <v>0</v>
      </c>
      <c r="G41" s="222">
        <f>G39+G40</f>
        <v>1062.9518884411357</v>
      </c>
      <c r="H41" s="224">
        <f>H39+H40</f>
        <v>41945.716828484809</v>
      </c>
      <c r="I41" s="226"/>
      <c r="J41" s="226"/>
    </row>
    <row r="42" spans="1:10" s="225" customFormat="1" ht="25.5" customHeight="1">
      <c r="A42" s="220"/>
      <c r="B42" s="220"/>
      <c r="C42" s="221" t="s">
        <v>73</v>
      </c>
      <c r="D42" s="227"/>
      <c r="E42" s="227"/>
      <c r="F42" s="228"/>
      <c r="G42" s="228"/>
      <c r="H42" s="224">
        <f>H18*15/100</f>
        <v>36.192305378839478</v>
      </c>
    </row>
    <row r="43" spans="1:10" s="225" customFormat="1" ht="27" customHeight="1">
      <c r="A43" s="229"/>
      <c r="B43" s="229"/>
      <c r="C43" s="230" t="s">
        <v>70</v>
      </c>
      <c r="D43" s="231"/>
      <c r="E43" s="296" t="s">
        <v>120</v>
      </c>
      <c r="F43" s="296"/>
      <c r="G43" s="229"/>
      <c r="H43" s="229"/>
    </row>
    <row r="44" spans="1:10">
      <c r="C44" s="232"/>
    </row>
    <row r="45" spans="1:10">
      <c r="C45" s="232"/>
    </row>
    <row r="46" spans="1:10">
      <c r="C46" s="232"/>
    </row>
    <row r="47" spans="1:10">
      <c r="C47" s="232"/>
    </row>
    <row r="48" spans="1:10">
      <c r="C48" s="232"/>
    </row>
    <row r="49" spans="3:3">
      <c r="C49" s="232"/>
    </row>
    <row r="50" spans="3:3">
      <c r="C50" s="232"/>
    </row>
    <row r="51" spans="3:3">
      <c r="C51" s="232"/>
    </row>
    <row r="52" spans="3:3">
      <c r="C52" s="232"/>
    </row>
    <row r="53" spans="3:3">
      <c r="C53" s="232"/>
    </row>
    <row r="54" spans="3:3">
      <c r="C54" s="232"/>
    </row>
    <row r="55" spans="3:3">
      <c r="C55" s="232"/>
    </row>
    <row r="56" spans="3:3">
      <c r="C56" s="232"/>
    </row>
    <row r="57" spans="3:3">
      <c r="C57" s="232"/>
    </row>
    <row r="58" spans="3:3">
      <c r="C58" s="232"/>
    </row>
    <row r="59" spans="3:3">
      <c r="C59" s="232"/>
    </row>
    <row r="60" spans="3:3">
      <c r="C60" s="232"/>
    </row>
    <row r="61" spans="3:3">
      <c r="C61" s="232"/>
    </row>
    <row r="62" spans="3:3">
      <c r="C62" s="232"/>
    </row>
    <row r="63" spans="3:3">
      <c r="C63" s="232"/>
    </row>
    <row r="64" spans="3:3">
      <c r="C64" s="232"/>
    </row>
    <row r="65" spans="3:3">
      <c r="C65" s="232"/>
    </row>
    <row r="66" spans="3:3">
      <c r="C66" s="232"/>
    </row>
    <row r="67" spans="3:3">
      <c r="C67" s="232"/>
    </row>
    <row r="68" spans="3:3">
      <c r="C68" s="232"/>
    </row>
    <row r="69" spans="3:3">
      <c r="C69" s="232"/>
    </row>
    <row r="70" spans="3:3">
      <c r="C70" s="232"/>
    </row>
    <row r="71" spans="3:3">
      <c r="C71" s="232"/>
    </row>
    <row r="72" spans="3:3">
      <c r="C72" s="232"/>
    </row>
    <row r="73" spans="3:3">
      <c r="C73" s="232"/>
    </row>
    <row r="74" spans="3:3">
      <c r="C74" s="232"/>
    </row>
    <row r="75" spans="3:3">
      <c r="C75" s="232"/>
    </row>
    <row r="76" spans="3:3">
      <c r="C76" s="232"/>
    </row>
    <row r="77" spans="3:3">
      <c r="C77" s="232"/>
    </row>
    <row r="78" spans="3:3">
      <c r="C78" s="232"/>
    </row>
    <row r="79" spans="3:3">
      <c r="C79" s="232"/>
    </row>
    <row r="80" spans="3:3">
      <c r="C80" s="232"/>
    </row>
    <row r="81" spans="3:3">
      <c r="C81" s="232"/>
    </row>
    <row r="82" spans="3:3">
      <c r="C82" s="232"/>
    </row>
    <row r="83" spans="3:3">
      <c r="C83" s="232"/>
    </row>
    <row r="84" spans="3:3">
      <c r="C84" s="232"/>
    </row>
    <row r="85" spans="3:3">
      <c r="C85" s="232"/>
    </row>
    <row r="86" spans="3:3">
      <c r="C86" s="232"/>
    </row>
    <row r="87" spans="3:3">
      <c r="C87" s="232"/>
    </row>
    <row r="88" spans="3:3">
      <c r="C88" s="232"/>
    </row>
  </sheetData>
  <mergeCells count="82">
    <mergeCell ref="F25:F26"/>
    <mergeCell ref="G25:G26"/>
    <mergeCell ref="H25:H26"/>
    <mergeCell ref="A25:A26"/>
    <mergeCell ref="B25:B26"/>
    <mergeCell ref="C25:C26"/>
    <mergeCell ref="D25:D26"/>
    <mergeCell ref="E25:E26"/>
    <mergeCell ref="H37:H38"/>
    <mergeCell ref="E43:F43"/>
    <mergeCell ref="B36:G36"/>
    <mergeCell ref="A37:A38"/>
    <mergeCell ref="B37:B38"/>
    <mergeCell ref="C37:C38"/>
    <mergeCell ref="D37:D38"/>
    <mergeCell ref="E37:E38"/>
    <mergeCell ref="F37:F38"/>
    <mergeCell ref="G37:G38"/>
    <mergeCell ref="H30:H31"/>
    <mergeCell ref="A32:A33"/>
    <mergeCell ref="B32:B33"/>
    <mergeCell ref="C32:C33"/>
    <mergeCell ref="D32:D33"/>
    <mergeCell ref="E32:E33"/>
    <mergeCell ref="F32:F33"/>
    <mergeCell ref="G32:G33"/>
    <mergeCell ref="H32:H33"/>
    <mergeCell ref="F23:F24"/>
    <mergeCell ref="G23:G24"/>
    <mergeCell ref="H23:H24"/>
    <mergeCell ref="B29:G29"/>
    <mergeCell ref="A30:A31"/>
    <mergeCell ref="B30:B31"/>
    <mergeCell ref="C30:C31"/>
    <mergeCell ref="D30:D31"/>
    <mergeCell ref="E30:E31"/>
    <mergeCell ref="F30:F31"/>
    <mergeCell ref="G30:G31"/>
    <mergeCell ref="A23:A24"/>
    <mergeCell ref="B23:B24"/>
    <mergeCell ref="C23:C24"/>
    <mergeCell ref="D23:D24"/>
    <mergeCell ref="E23:E24"/>
    <mergeCell ref="H16:H17"/>
    <mergeCell ref="B20:G20"/>
    <mergeCell ref="A21:A22"/>
    <mergeCell ref="B21:B22"/>
    <mergeCell ref="C21:C22"/>
    <mergeCell ref="D21:D22"/>
    <mergeCell ref="E21:E22"/>
    <mergeCell ref="F21:F22"/>
    <mergeCell ref="G21:G22"/>
    <mergeCell ref="H21:H22"/>
    <mergeCell ref="G16:G17"/>
    <mergeCell ref="G11:G12"/>
    <mergeCell ref="H11:H12"/>
    <mergeCell ref="B10:G10"/>
    <mergeCell ref="F11:F12"/>
    <mergeCell ref="A16:A17"/>
    <mergeCell ref="B16:B17"/>
    <mergeCell ref="C16:C17"/>
    <mergeCell ref="D16:D17"/>
    <mergeCell ref="E16:E17"/>
    <mergeCell ref="F16:F17"/>
    <mergeCell ref="B15:G15"/>
    <mergeCell ref="A11:A12"/>
    <mergeCell ref="B11:B12"/>
    <mergeCell ref="C11:C12"/>
    <mergeCell ref="D11:D12"/>
    <mergeCell ref="E11:E12"/>
    <mergeCell ref="B6:C6"/>
    <mergeCell ref="F6:G6"/>
    <mergeCell ref="A7:A8"/>
    <mergeCell ref="B7:B8"/>
    <mergeCell ref="A1:H1"/>
    <mergeCell ref="A2:H2"/>
    <mergeCell ref="A3:H3"/>
    <mergeCell ref="A5:C5"/>
    <mergeCell ref="D5:F5"/>
    <mergeCell ref="C7:C8"/>
    <mergeCell ref="D7:G7"/>
    <mergeCell ref="H7:H8"/>
  </mergeCells>
  <printOptions horizontalCentered="1"/>
  <pageMargins left="0.11811023622047245" right="0.11811023622047245" top="0.78740157480314965" bottom="0.15748031496062992" header="0.51181102362204722" footer="0.51181102362204722"/>
  <pageSetup paperSize="9" scale="91" orientation="landscape" verticalDpi="4294967295" r:id="rId1"/>
  <headerFooter alignWithMargins="0"/>
  <rowBreaks count="1" manualBreakCount="1">
    <brk id="19"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9"/>
  <sheetViews>
    <sheetView view="pageBreakPreview" zoomScale="62" zoomScaleNormal="85" zoomScaleSheetLayoutView="80" workbookViewId="0">
      <selection activeCell="E46" sqref="A1:XFD1048576"/>
    </sheetView>
  </sheetViews>
  <sheetFormatPr defaultRowHeight="14.4"/>
  <cols>
    <col min="1" max="1" width="6.5546875" style="182" customWidth="1"/>
    <col min="2" max="2" width="18.44140625" style="182" customWidth="1"/>
    <col min="3" max="3" width="39.44140625" style="182" customWidth="1"/>
    <col min="4" max="4" width="21.33203125" style="182" customWidth="1"/>
    <col min="5" max="5" width="17.88671875" style="182" customWidth="1"/>
    <col min="6" max="7" width="15.33203125" style="182" customWidth="1"/>
    <col min="8" max="8" width="18.44140625" style="182" customWidth="1"/>
    <col min="9" max="9" width="15.44140625" style="182" bestFit="1" customWidth="1"/>
    <col min="10" max="10" width="14.5546875" style="182" customWidth="1"/>
    <col min="11" max="11" width="9.109375" style="182"/>
    <col min="12" max="12" width="15" style="182" customWidth="1"/>
    <col min="13" max="256" width="9.109375" style="182"/>
    <col min="257" max="257" width="6.5546875" style="182" customWidth="1"/>
    <col min="258" max="258" width="15" style="182" customWidth="1"/>
    <col min="259" max="259" width="46.88671875" style="182" customWidth="1"/>
    <col min="260" max="260" width="21.109375" style="182" customWidth="1"/>
    <col min="261" max="262" width="19.109375" style="182" customWidth="1"/>
    <col min="263" max="263" width="15.6640625" style="182" customWidth="1"/>
    <col min="264" max="264" width="21.109375" style="182" customWidth="1"/>
    <col min="265" max="265" width="15.44140625" style="182" bestFit="1" customWidth="1"/>
    <col min="266" max="512" width="9.109375" style="182"/>
    <col min="513" max="513" width="6.5546875" style="182" customWidth="1"/>
    <col min="514" max="514" width="15" style="182" customWidth="1"/>
    <col min="515" max="515" width="46.88671875" style="182" customWidth="1"/>
    <col min="516" max="516" width="21.109375" style="182" customWidth="1"/>
    <col min="517" max="518" width="19.109375" style="182" customWidth="1"/>
    <col min="519" max="519" width="15.6640625" style="182" customWidth="1"/>
    <col min="520" max="520" width="21.109375" style="182" customWidth="1"/>
    <col min="521" max="521" width="15.44140625" style="182" bestFit="1" customWidth="1"/>
    <col min="522" max="768" width="9.109375" style="182"/>
    <col min="769" max="769" width="6.5546875" style="182" customWidth="1"/>
    <col min="770" max="770" width="15" style="182" customWidth="1"/>
    <col min="771" max="771" width="46.88671875" style="182" customWidth="1"/>
    <col min="772" max="772" width="21.109375" style="182" customWidth="1"/>
    <col min="773" max="774" width="19.109375" style="182" customWidth="1"/>
    <col min="775" max="775" width="15.6640625" style="182" customWidth="1"/>
    <col min="776" max="776" width="21.109375" style="182" customWidth="1"/>
    <col min="777" max="777" width="15.44140625" style="182" bestFit="1" customWidth="1"/>
    <col min="778" max="1024" width="9.109375" style="182"/>
    <col min="1025" max="1025" width="6.5546875" style="182" customWidth="1"/>
    <col min="1026" max="1026" width="15" style="182" customWidth="1"/>
    <col min="1027" max="1027" width="46.88671875" style="182" customWidth="1"/>
    <col min="1028" max="1028" width="21.109375" style="182" customWidth="1"/>
    <col min="1029" max="1030" width="19.109375" style="182" customWidth="1"/>
    <col min="1031" max="1031" width="15.6640625" style="182" customWidth="1"/>
    <col min="1032" max="1032" width="21.109375" style="182" customWidth="1"/>
    <col min="1033" max="1033" width="15.44140625" style="182" bestFit="1" customWidth="1"/>
    <col min="1034" max="1280" width="9.109375" style="182"/>
    <col min="1281" max="1281" width="6.5546875" style="182" customWidth="1"/>
    <col min="1282" max="1282" width="15" style="182" customWidth="1"/>
    <col min="1283" max="1283" width="46.88671875" style="182" customWidth="1"/>
    <col min="1284" max="1284" width="21.109375" style="182" customWidth="1"/>
    <col min="1285" max="1286" width="19.109375" style="182" customWidth="1"/>
    <col min="1287" max="1287" width="15.6640625" style="182" customWidth="1"/>
    <col min="1288" max="1288" width="21.109375" style="182" customWidth="1"/>
    <col min="1289" max="1289" width="15.44140625" style="182" bestFit="1" customWidth="1"/>
    <col min="1290" max="1536" width="9.109375" style="182"/>
    <col min="1537" max="1537" width="6.5546875" style="182" customWidth="1"/>
    <col min="1538" max="1538" width="15" style="182" customWidth="1"/>
    <col min="1539" max="1539" width="46.88671875" style="182" customWidth="1"/>
    <col min="1540" max="1540" width="21.109375" style="182" customWidth="1"/>
    <col min="1541" max="1542" width="19.109375" style="182" customWidth="1"/>
    <col min="1543" max="1543" width="15.6640625" style="182" customWidth="1"/>
    <col min="1544" max="1544" width="21.109375" style="182" customWidth="1"/>
    <col min="1545" max="1545" width="15.44140625" style="182" bestFit="1" customWidth="1"/>
    <col min="1546" max="1792" width="9.109375" style="182"/>
    <col min="1793" max="1793" width="6.5546875" style="182" customWidth="1"/>
    <col min="1794" max="1794" width="15" style="182" customWidth="1"/>
    <col min="1795" max="1795" width="46.88671875" style="182" customWidth="1"/>
    <col min="1796" max="1796" width="21.109375" style="182" customWidth="1"/>
    <col min="1797" max="1798" width="19.109375" style="182" customWidth="1"/>
    <col min="1799" max="1799" width="15.6640625" style="182" customWidth="1"/>
    <col min="1800" max="1800" width="21.109375" style="182" customWidth="1"/>
    <col min="1801" max="1801" width="15.44140625" style="182" bestFit="1" customWidth="1"/>
    <col min="1802" max="2048" width="9.109375" style="182"/>
    <col min="2049" max="2049" width="6.5546875" style="182" customWidth="1"/>
    <col min="2050" max="2050" width="15" style="182" customWidth="1"/>
    <col min="2051" max="2051" width="46.88671875" style="182" customWidth="1"/>
    <col min="2052" max="2052" width="21.109375" style="182" customWidth="1"/>
    <col min="2053" max="2054" width="19.109375" style="182" customWidth="1"/>
    <col min="2055" max="2055" width="15.6640625" style="182" customWidth="1"/>
    <col min="2056" max="2056" width="21.109375" style="182" customWidth="1"/>
    <col min="2057" max="2057" width="15.44140625" style="182" bestFit="1" customWidth="1"/>
    <col min="2058" max="2304" width="9.109375" style="182"/>
    <col min="2305" max="2305" width="6.5546875" style="182" customWidth="1"/>
    <col min="2306" max="2306" width="15" style="182" customWidth="1"/>
    <col min="2307" max="2307" width="46.88671875" style="182" customWidth="1"/>
    <col min="2308" max="2308" width="21.109375" style="182" customWidth="1"/>
    <col min="2309" max="2310" width="19.109375" style="182" customWidth="1"/>
    <col min="2311" max="2311" width="15.6640625" style="182" customWidth="1"/>
    <col min="2312" max="2312" width="21.109375" style="182" customWidth="1"/>
    <col min="2313" max="2313" width="15.44140625" style="182" bestFit="1" customWidth="1"/>
    <col min="2314" max="2560" width="9.109375" style="182"/>
    <col min="2561" max="2561" width="6.5546875" style="182" customWidth="1"/>
    <col min="2562" max="2562" width="15" style="182" customWidth="1"/>
    <col min="2563" max="2563" width="46.88671875" style="182" customWidth="1"/>
    <col min="2564" max="2564" width="21.109375" style="182" customWidth="1"/>
    <col min="2565" max="2566" width="19.109375" style="182" customWidth="1"/>
    <col min="2567" max="2567" width="15.6640625" style="182" customWidth="1"/>
    <col min="2568" max="2568" width="21.109375" style="182" customWidth="1"/>
    <col min="2569" max="2569" width="15.44140625" style="182" bestFit="1" customWidth="1"/>
    <col min="2570" max="2816" width="9.109375" style="182"/>
    <col min="2817" max="2817" width="6.5546875" style="182" customWidth="1"/>
    <col min="2818" max="2818" width="15" style="182" customWidth="1"/>
    <col min="2819" max="2819" width="46.88671875" style="182" customWidth="1"/>
    <col min="2820" max="2820" width="21.109375" style="182" customWidth="1"/>
    <col min="2821" max="2822" width="19.109375" style="182" customWidth="1"/>
    <col min="2823" max="2823" width="15.6640625" style="182" customWidth="1"/>
    <col min="2824" max="2824" width="21.109375" style="182" customWidth="1"/>
    <col min="2825" max="2825" width="15.44140625" style="182" bestFit="1" customWidth="1"/>
    <col min="2826" max="3072" width="9.109375" style="182"/>
    <col min="3073" max="3073" width="6.5546875" style="182" customWidth="1"/>
    <col min="3074" max="3074" width="15" style="182" customWidth="1"/>
    <col min="3075" max="3075" width="46.88671875" style="182" customWidth="1"/>
    <col min="3076" max="3076" width="21.109375" style="182" customWidth="1"/>
    <col min="3077" max="3078" width="19.109375" style="182" customWidth="1"/>
    <col min="3079" max="3079" width="15.6640625" style="182" customWidth="1"/>
    <col min="3080" max="3080" width="21.109375" style="182" customWidth="1"/>
    <col min="3081" max="3081" width="15.44140625" style="182" bestFit="1" customWidth="1"/>
    <col min="3082" max="3328" width="9.109375" style="182"/>
    <col min="3329" max="3329" width="6.5546875" style="182" customWidth="1"/>
    <col min="3330" max="3330" width="15" style="182" customWidth="1"/>
    <col min="3331" max="3331" width="46.88671875" style="182" customWidth="1"/>
    <col min="3332" max="3332" width="21.109375" style="182" customWidth="1"/>
    <col min="3333" max="3334" width="19.109375" style="182" customWidth="1"/>
    <col min="3335" max="3335" width="15.6640625" style="182" customWidth="1"/>
    <col min="3336" max="3336" width="21.109375" style="182" customWidth="1"/>
    <col min="3337" max="3337" width="15.44140625" style="182" bestFit="1" customWidth="1"/>
    <col min="3338" max="3584" width="9.109375" style="182"/>
    <col min="3585" max="3585" width="6.5546875" style="182" customWidth="1"/>
    <col min="3586" max="3586" width="15" style="182" customWidth="1"/>
    <col min="3587" max="3587" width="46.88671875" style="182" customWidth="1"/>
    <col min="3588" max="3588" width="21.109375" style="182" customWidth="1"/>
    <col min="3589" max="3590" width="19.109375" style="182" customWidth="1"/>
    <col min="3591" max="3591" width="15.6640625" style="182" customWidth="1"/>
    <col min="3592" max="3592" width="21.109375" style="182" customWidth="1"/>
    <col min="3593" max="3593" width="15.44140625" style="182" bestFit="1" customWidth="1"/>
    <col min="3594" max="3840" width="9.109375" style="182"/>
    <col min="3841" max="3841" width="6.5546875" style="182" customWidth="1"/>
    <col min="3842" max="3842" width="15" style="182" customWidth="1"/>
    <col min="3843" max="3843" width="46.88671875" style="182" customWidth="1"/>
    <col min="3844" max="3844" width="21.109375" style="182" customWidth="1"/>
    <col min="3845" max="3846" width="19.109375" style="182" customWidth="1"/>
    <col min="3847" max="3847" width="15.6640625" style="182" customWidth="1"/>
    <col min="3848" max="3848" width="21.109375" style="182" customWidth="1"/>
    <col min="3849" max="3849" width="15.44140625" style="182" bestFit="1" customWidth="1"/>
    <col min="3850" max="4096" width="9.109375" style="182"/>
    <col min="4097" max="4097" width="6.5546875" style="182" customWidth="1"/>
    <col min="4098" max="4098" width="15" style="182" customWidth="1"/>
    <col min="4099" max="4099" width="46.88671875" style="182" customWidth="1"/>
    <col min="4100" max="4100" width="21.109375" style="182" customWidth="1"/>
    <col min="4101" max="4102" width="19.109375" style="182" customWidth="1"/>
    <col min="4103" max="4103" width="15.6640625" style="182" customWidth="1"/>
    <col min="4104" max="4104" width="21.109375" style="182" customWidth="1"/>
    <col min="4105" max="4105" width="15.44140625" style="182" bestFit="1" customWidth="1"/>
    <col min="4106" max="4352" width="9.109375" style="182"/>
    <col min="4353" max="4353" width="6.5546875" style="182" customWidth="1"/>
    <col min="4354" max="4354" width="15" style="182" customWidth="1"/>
    <col min="4355" max="4355" width="46.88671875" style="182" customWidth="1"/>
    <col min="4356" max="4356" width="21.109375" style="182" customWidth="1"/>
    <col min="4357" max="4358" width="19.109375" style="182" customWidth="1"/>
    <col min="4359" max="4359" width="15.6640625" style="182" customWidth="1"/>
    <col min="4360" max="4360" width="21.109375" style="182" customWidth="1"/>
    <col min="4361" max="4361" width="15.44140625" style="182" bestFit="1" customWidth="1"/>
    <col min="4362" max="4608" width="9.109375" style="182"/>
    <col min="4609" max="4609" width="6.5546875" style="182" customWidth="1"/>
    <col min="4610" max="4610" width="15" style="182" customWidth="1"/>
    <col min="4611" max="4611" width="46.88671875" style="182" customWidth="1"/>
    <col min="4612" max="4612" width="21.109375" style="182" customWidth="1"/>
    <col min="4613" max="4614" width="19.109375" style="182" customWidth="1"/>
    <col min="4615" max="4615" width="15.6640625" style="182" customWidth="1"/>
    <col min="4616" max="4616" width="21.109375" style="182" customWidth="1"/>
    <col min="4617" max="4617" width="15.44140625" style="182" bestFit="1" customWidth="1"/>
    <col min="4618" max="4864" width="9.109375" style="182"/>
    <col min="4865" max="4865" width="6.5546875" style="182" customWidth="1"/>
    <col min="4866" max="4866" width="15" style="182" customWidth="1"/>
    <col min="4867" max="4867" width="46.88671875" style="182" customWidth="1"/>
    <col min="4868" max="4868" width="21.109375" style="182" customWidth="1"/>
    <col min="4869" max="4870" width="19.109375" style="182" customWidth="1"/>
    <col min="4871" max="4871" width="15.6640625" style="182" customWidth="1"/>
    <col min="4872" max="4872" width="21.109375" style="182" customWidth="1"/>
    <col min="4873" max="4873" width="15.44140625" style="182" bestFit="1" customWidth="1"/>
    <col min="4874" max="5120" width="9.109375" style="182"/>
    <col min="5121" max="5121" width="6.5546875" style="182" customWidth="1"/>
    <col min="5122" max="5122" width="15" style="182" customWidth="1"/>
    <col min="5123" max="5123" width="46.88671875" style="182" customWidth="1"/>
    <col min="5124" max="5124" width="21.109375" style="182" customWidth="1"/>
    <col min="5125" max="5126" width="19.109375" style="182" customWidth="1"/>
    <col min="5127" max="5127" width="15.6640625" style="182" customWidth="1"/>
    <col min="5128" max="5128" width="21.109375" style="182" customWidth="1"/>
    <col min="5129" max="5129" width="15.44140625" style="182" bestFit="1" customWidth="1"/>
    <col min="5130" max="5376" width="9.109375" style="182"/>
    <col min="5377" max="5377" width="6.5546875" style="182" customWidth="1"/>
    <col min="5378" max="5378" width="15" style="182" customWidth="1"/>
    <col min="5379" max="5379" width="46.88671875" style="182" customWidth="1"/>
    <col min="5380" max="5380" width="21.109375" style="182" customWidth="1"/>
    <col min="5381" max="5382" width="19.109375" style="182" customWidth="1"/>
    <col min="5383" max="5383" width="15.6640625" style="182" customWidth="1"/>
    <col min="5384" max="5384" width="21.109375" style="182" customWidth="1"/>
    <col min="5385" max="5385" width="15.44140625" style="182" bestFit="1" customWidth="1"/>
    <col min="5386" max="5632" width="9.109375" style="182"/>
    <col min="5633" max="5633" width="6.5546875" style="182" customWidth="1"/>
    <col min="5634" max="5634" width="15" style="182" customWidth="1"/>
    <col min="5635" max="5635" width="46.88671875" style="182" customWidth="1"/>
    <col min="5636" max="5636" width="21.109375" style="182" customWidth="1"/>
    <col min="5637" max="5638" width="19.109375" style="182" customWidth="1"/>
    <col min="5639" max="5639" width="15.6640625" style="182" customWidth="1"/>
    <col min="5640" max="5640" width="21.109375" style="182" customWidth="1"/>
    <col min="5641" max="5641" width="15.44140625" style="182" bestFit="1" customWidth="1"/>
    <col min="5642" max="5888" width="9.109375" style="182"/>
    <col min="5889" max="5889" width="6.5546875" style="182" customWidth="1"/>
    <col min="5890" max="5890" width="15" style="182" customWidth="1"/>
    <col min="5891" max="5891" width="46.88671875" style="182" customWidth="1"/>
    <col min="5892" max="5892" width="21.109375" style="182" customWidth="1"/>
    <col min="5893" max="5894" width="19.109375" style="182" customWidth="1"/>
    <col min="5895" max="5895" width="15.6640625" style="182" customWidth="1"/>
    <col min="5896" max="5896" width="21.109375" style="182" customWidth="1"/>
    <col min="5897" max="5897" width="15.44140625" style="182" bestFit="1" customWidth="1"/>
    <col min="5898" max="6144" width="9.109375" style="182"/>
    <col min="6145" max="6145" width="6.5546875" style="182" customWidth="1"/>
    <col min="6146" max="6146" width="15" style="182" customWidth="1"/>
    <col min="6147" max="6147" width="46.88671875" style="182" customWidth="1"/>
    <col min="6148" max="6148" width="21.109375" style="182" customWidth="1"/>
    <col min="6149" max="6150" width="19.109375" style="182" customWidth="1"/>
    <col min="6151" max="6151" width="15.6640625" style="182" customWidth="1"/>
    <col min="6152" max="6152" width="21.109375" style="182" customWidth="1"/>
    <col min="6153" max="6153" width="15.44140625" style="182" bestFit="1" customWidth="1"/>
    <col min="6154" max="6400" width="9.109375" style="182"/>
    <col min="6401" max="6401" width="6.5546875" style="182" customWidth="1"/>
    <col min="6402" max="6402" width="15" style="182" customWidth="1"/>
    <col min="6403" max="6403" width="46.88671875" style="182" customWidth="1"/>
    <col min="6404" max="6404" width="21.109375" style="182" customWidth="1"/>
    <col min="6405" max="6406" width="19.109375" style="182" customWidth="1"/>
    <col min="6407" max="6407" width="15.6640625" style="182" customWidth="1"/>
    <col min="6408" max="6408" width="21.109375" style="182" customWidth="1"/>
    <col min="6409" max="6409" width="15.44140625" style="182" bestFit="1" customWidth="1"/>
    <col min="6410" max="6656" width="9.109375" style="182"/>
    <col min="6657" max="6657" width="6.5546875" style="182" customWidth="1"/>
    <col min="6658" max="6658" width="15" style="182" customWidth="1"/>
    <col min="6659" max="6659" width="46.88671875" style="182" customWidth="1"/>
    <col min="6660" max="6660" width="21.109375" style="182" customWidth="1"/>
    <col min="6661" max="6662" width="19.109375" style="182" customWidth="1"/>
    <col min="6663" max="6663" width="15.6640625" style="182" customWidth="1"/>
    <col min="6664" max="6664" width="21.109375" style="182" customWidth="1"/>
    <col min="6665" max="6665" width="15.44140625" style="182" bestFit="1" customWidth="1"/>
    <col min="6666" max="6912" width="9.109375" style="182"/>
    <col min="6913" max="6913" width="6.5546875" style="182" customWidth="1"/>
    <col min="6914" max="6914" width="15" style="182" customWidth="1"/>
    <col min="6915" max="6915" width="46.88671875" style="182" customWidth="1"/>
    <col min="6916" max="6916" width="21.109375" style="182" customWidth="1"/>
    <col min="6917" max="6918" width="19.109375" style="182" customWidth="1"/>
    <col min="6919" max="6919" width="15.6640625" style="182" customWidth="1"/>
    <col min="6920" max="6920" width="21.109375" style="182" customWidth="1"/>
    <col min="6921" max="6921" width="15.44140625" style="182" bestFit="1" customWidth="1"/>
    <col min="6922" max="7168" width="9.109375" style="182"/>
    <col min="7169" max="7169" width="6.5546875" style="182" customWidth="1"/>
    <col min="7170" max="7170" width="15" style="182" customWidth="1"/>
    <col min="7171" max="7171" width="46.88671875" style="182" customWidth="1"/>
    <col min="7172" max="7172" width="21.109375" style="182" customWidth="1"/>
    <col min="7173" max="7174" width="19.109375" style="182" customWidth="1"/>
    <col min="7175" max="7175" width="15.6640625" style="182" customWidth="1"/>
    <col min="7176" max="7176" width="21.109375" style="182" customWidth="1"/>
    <col min="7177" max="7177" width="15.44140625" style="182" bestFit="1" customWidth="1"/>
    <col min="7178" max="7424" width="9.109375" style="182"/>
    <col min="7425" max="7425" width="6.5546875" style="182" customWidth="1"/>
    <col min="7426" max="7426" width="15" style="182" customWidth="1"/>
    <col min="7427" max="7427" width="46.88671875" style="182" customWidth="1"/>
    <col min="7428" max="7428" width="21.109375" style="182" customWidth="1"/>
    <col min="7429" max="7430" width="19.109375" style="182" customWidth="1"/>
    <col min="7431" max="7431" width="15.6640625" style="182" customWidth="1"/>
    <col min="7432" max="7432" width="21.109375" style="182" customWidth="1"/>
    <col min="7433" max="7433" width="15.44140625" style="182" bestFit="1" customWidth="1"/>
    <col min="7434" max="7680" width="9.109375" style="182"/>
    <col min="7681" max="7681" width="6.5546875" style="182" customWidth="1"/>
    <col min="7682" max="7682" width="15" style="182" customWidth="1"/>
    <col min="7683" max="7683" width="46.88671875" style="182" customWidth="1"/>
    <col min="7684" max="7684" width="21.109375" style="182" customWidth="1"/>
    <col min="7685" max="7686" width="19.109375" style="182" customWidth="1"/>
    <col min="7687" max="7687" width="15.6640625" style="182" customWidth="1"/>
    <col min="7688" max="7688" width="21.109375" style="182" customWidth="1"/>
    <col min="7689" max="7689" width="15.44140625" style="182" bestFit="1" customWidth="1"/>
    <col min="7690" max="7936" width="9.109375" style="182"/>
    <col min="7937" max="7937" width="6.5546875" style="182" customWidth="1"/>
    <col min="7938" max="7938" width="15" style="182" customWidth="1"/>
    <col min="7939" max="7939" width="46.88671875" style="182" customWidth="1"/>
    <col min="7940" max="7940" width="21.109375" style="182" customWidth="1"/>
    <col min="7941" max="7942" width="19.109375" style="182" customWidth="1"/>
    <col min="7943" max="7943" width="15.6640625" style="182" customWidth="1"/>
    <col min="7944" max="7944" width="21.109375" style="182" customWidth="1"/>
    <col min="7945" max="7945" width="15.44140625" style="182" bestFit="1" customWidth="1"/>
    <col min="7946" max="8192" width="9.109375" style="182"/>
    <col min="8193" max="8193" width="6.5546875" style="182" customWidth="1"/>
    <col min="8194" max="8194" width="15" style="182" customWidth="1"/>
    <col min="8195" max="8195" width="46.88671875" style="182" customWidth="1"/>
    <col min="8196" max="8196" width="21.109375" style="182" customWidth="1"/>
    <col min="8197" max="8198" width="19.109375" style="182" customWidth="1"/>
    <col min="8199" max="8199" width="15.6640625" style="182" customWidth="1"/>
    <col min="8200" max="8200" width="21.109375" style="182" customWidth="1"/>
    <col min="8201" max="8201" width="15.44140625" style="182" bestFit="1" customWidth="1"/>
    <col min="8202" max="8448" width="9.109375" style="182"/>
    <col min="8449" max="8449" width="6.5546875" style="182" customWidth="1"/>
    <col min="8450" max="8450" width="15" style="182" customWidth="1"/>
    <col min="8451" max="8451" width="46.88671875" style="182" customWidth="1"/>
    <col min="8452" max="8452" width="21.109375" style="182" customWidth="1"/>
    <col min="8453" max="8454" width="19.109375" style="182" customWidth="1"/>
    <col min="8455" max="8455" width="15.6640625" style="182" customWidth="1"/>
    <col min="8456" max="8456" width="21.109375" style="182" customWidth="1"/>
    <col min="8457" max="8457" width="15.44140625" style="182" bestFit="1" customWidth="1"/>
    <col min="8458" max="8704" width="9.109375" style="182"/>
    <col min="8705" max="8705" width="6.5546875" style="182" customWidth="1"/>
    <col min="8706" max="8706" width="15" style="182" customWidth="1"/>
    <col min="8707" max="8707" width="46.88671875" style="182" customWidth="1"/>
    <col min="8708" max="8708" width="21.109375" style="182" customWidth="1"/>
    <col min="8709" max="8710" width="19.109375" style="182" customWidth="1"/>
    <col min="8711" max="8711" width="15.6640625" style="182" customWidth="1"/>
    <col min="8712" max="8712" width="21.109375" style="182" customWidth="1"/>
    <col min="8713" max="8713" width="15.44140625" style="182" bestFit="1" customWidth="1"/>
    <col min="8714" max="8960" width="9.109375" style="182"/>
    <col min="8961" max="8961" width="6.5546875" style="182" customWidth="1"/>
    <col min="8962" max="8962" width="15" style="182" customWidth="1"/>
    <col min="8963" max="8963" width="46.88671875" style="182" customWidth="1"/>
    <col min="8964" max="8964" width="21.109375" style="182" customWidth="1"/>
    <col min="8965" max="8966" width="19.109375" style="182" customWidth="1"/>
    <col min="8967" max="8967" width="15.6640625" style="182" customWidth="1"/>
    <col min="8968" max="8968" width="21.109375" style="182" customWidth="1"/>
    <col min="8969" max="8969" width="15.44140625" style="182" bestFit="1" customWidth="1"/>
    <col min="8970" max="9216" width="9.109375" style="182"/>
    <col min="9217" max="9217" width="6.5546875" style="182" customWidth="1"/>
    <col min="9218" max="9218" width="15" style="182" customWidth="1"/>
    <col min="9219" max="9219" width="46.88671875" style="182" customWidth="1"/>
    <col min="9220" max="9220" width="21.109375" style="182" customWidth="1"/>
    <col min="9221" max="9222" width="19.109375" style="182" customWidth="1"/>
    <col min="9223" max="9223" width="15.6640625" style="182" customWidth="1"/>
    <col min="9224" max="9224" width="21.109375" style="182" customWidth="1"/>
    <col min="9225" max="9225" width="15.44140625" style="182" bestFit="1" customWidth="1"/>
    <col min="9226" max="9472" width="9.109375" style="182"/>
    <col min="9473" max="9473" width="6.5546875" style="182" customWidth="1"/>
    <col min="9474" max="9474" width="15" style="182" customWidth="1"/>
    <col min="9475" max="9475" width="46.88671875" style="182" customWidth="1"/>
    <col min="9476" max="9476" width="21.109375" style="182" customWidth="1"/>
    <col min="9477" max="9478" width="19.109375" style="182" customWidth="1"/>
    <col min="9479" max="9479" width="15.6640625" style="182" customWidth="1"/>
    <col min="9480" max="9480" width="21.109375" style="182" customWidth="1"/>
    <col min="9481" max="9481" width="15.44140625" style="182" bestFit="1" customWidth="1"/>
    <col min="9482" max="9728" width="9.109375" style="182"/>
    <col min="9729" max="9729" width="6.5546875" style="182" customWidth="1"/>
    <col min="9730" max="9730" width="15" style="182" customWidth="1"/>
    <col min="9731" max="9731" width="46.88671875" style="182" customWidth="1"/>
    <col min="9732" max="9732" width="21.109375" style="182" customWidth="1"/>
    <col min="9733" max="9734" width="19.109375" style="182" customWidth="1"/>
    <col min="9735" max="9735" width="15.6640625" style="182" customWidth="1"/>
    <col min="9736" max="9736" width="21.109375" style="182" customWidth="1"/>
    <col min="9737" max="9737" width="15.44140625" style="182" bestFit="1" customWidth="1"/>
    <col min="9738" max="9984" width="9.109375" style="182"/>
    <col min="9985" max="9985" width="6.5546875" style="182" customWidth="1"/>
    <col min="9986" max="9986" width="15" style="182" customWidth="1"/>
    <col min="9987" max="9987" width="46.88671875" style="182" customWidth="1"/>
    <col min="9988" max="9988" width="21.109375" style="182" customWidth="1"/>
    <col min="9989" max="9990" width="19.109375" style="182" customWidth="1"/>
    <col min="9991" max="9991" width="15.6640625" style="182" customWidth="1"/>
    <col min="9992" max="9992" width="21.109375" style="182" customWidth="1"/>
    <col min="9993" max="9993" width="15.44140625" style="182" bestFit="1" customWidth="1"/>
    <col min="9994" max="10240" width="9.109375" style="182"/>
    <col min="10241" max="10241" width="6.5546875" style="182" customWidth="1"/>
    <col min="10242" max="10242" width="15" style="182" customWidth="1"/>
    <col min="10243" max="10243" width="46.88671875" style="182" customWidth="1"/>
    <col min="10244" max="10244" width="21.109375" style="182" customWidth="1"/>
    <col min="10245" max="10246" width="19.109375" style="182" customWidth="1"/>
    <col min="10247" max="10247" width="15.6640625" style="182" customWidth="1"/>
    <col min="10248" max="10248" width="21.109375" style="182" customWidth="1"/>
    <col min="10249" max="10249" width="15.44140625" style="182" bestFit="1" customWidth="1"/>
    <col min="10250" max="10496" width="9.109375" style="182"/>
    <col min="10497" max="10497" width="6.5546875" style="182" customWidth="1"/>
    <col min="10498" max="10498" width="15" style="182" customWidth="1"/>
    <col min="10499" max="10499" width="46.88671875" style="182" customWidth="1"/>
    <col min="10500" max="10500" width="21.109375" style="182" customWidth="1"/>
    <col min="10501" max="10502" width="19.109375" style="182" customWidth="1"/>
    <col min="10503" max="10503" width="15.6640625" style="182" customWidth="1"/>
    <col min="10504" max="10504" width="21.109375" style="182" customWidth="1"/>
    <col min="10505" max="10505" width="15.44140625" style="182" bestFit="1" customWidth="1"/>
    <col min="10506" max="10752" width="9.109375" style="182"/>
    <col min="10753" max="10753" width="6.5546875" style="182" customWidth="1"/>
    <col min="10754" max="10754" width="15" style="182" customWidth="1"/>
    <col min="10755" max="10755" width="46.88671875" style="182" customWidth="1"/>
    <col min="10756" max="10756" width="21.109375" style="182" customWidth="1"/>
    <col min="10757" max="10758" width="19.109375" style="182" customWidth="1"/>
    <col min="10759" max="10759" width="15.6640625" style="182" customWidth="1"/>
    <col min="10760" max="10760" width="21.109375" style="182" customWidth="1"/>
    <col min="10761" max="10761" width="15.44140625" style="182" bestFit="1" customWidth="1"/>
    <col min="10762" max="11008" width="9.109375" style="182"/>
    <col min="11009" max="11009" width="6.5546875" style="182" customWidth="1"/>
    <col min="11010" max="11010" width="15" style="182" customWidth="1"/>
    <col min="11011" max="11011" width="46.88671875" style="182" customWidth="1"/>
    <col min="11012" max="11012" width="21.109375" style="182" customWidth="1"/>
    <col min="11013" max="11014" width="19.109375" style="182" customWidth="1"/>
    <col min="11015" max="11015" width="15.6640625" style="182" customWidth="1"/>
    <col min="11016" max="11016" width="21.109375" style="182" customWidth="1"/>
    <col min="11017" max="11017" width="15.44140625" style="182" bestFit="1" customWidth="1"/>
    <col min="11018" max="11264" width="9.109375" style="182"/>
    <col min="11265" max="11265" width="6.5546875" style="182" customWidth="1"/>
    <col min="11266" max="11266" width="15" style="182" customWidth="1"/>
    <col min="11267" max="11267" width="46.88671875" style="182" customWidth="1"/>
    <col min="11268" max="11268" width="21.109375" style="182" customWidth="1"/>
    <col min="11269" max="11270" width="19.109375" style="182" customWidth="1"/>
    <col min="11271" max="11271" width="15.6640625" style="182" customWidth="1"/>
    <col min="11272" max="11272" width="21.109375" style="182" customWidth="1"/>
    <col min="11273" max="11273" width="15.44140625" style="182" bestFit="1" customWidth="1"/>
    <col min="11274" max="11520" width="9.109375" style="182"/>
    <col min="11521" max="11521" width="6.5546875" style="182" customWidth="1"/>
    <col min="11522" max="11522" width="15" style="182" customWidth="1"/>
    <col min="11523" max="11523" width="46.88671875" style="182" customWidth="1"/>
    <col min="11524" max="11524" width="21.109375" style="182" customWidth="1"/>
    <col min="11525" max="11526" width="19.109375" style="182" customWidth="1"/>
    <col min="11527" max="11527" width="15.6640625" style="182" customWidth="1"/>
    <col min="11528" max="11528" width="21.109375" style="182" customWidth="1"/>
    <col min="11529" max="11529" width="15.44140625" style="182" bestFit="1" customWidth="1"/>
    <col min="11530" max="11776" width="9.109375" style="182"/>
    <col min="11777" max="11777" width="6.5546875" style="182" customWidth="1"/>
    <col min="11778" max="11778" width="15" style="182" customWidth="1"/>
    <col min="11779" max="11779" width="46.88671875" style="182" customWidth="1"/>
    <col min="11780" max="11780" width="21.109375" style="182" customWidth="1"/>
    <col min="11781" max="11782" width="19.109375" style="182" customWidth="1"/>
    <col min="11783" max="11783" width="15.6640625" style="182" customWidth="1"/>
    <col min="11784" max="11784" width="21.109375" style="182" customWidth="1"/>
    <col min="11785" max="11785" width="15.44140625" style="182" bestFit="1" customWidth="1"/>
    <col min="11786" max="12032" width="9.109375" style="182"/>
    <col min="12033" max="12033" width="6.5546875" style="182" customWidth="1"/>
    <col min="12034" max="12034" width="15" style="182" customWidth="1"/>
    <col min="12035" max="12035" width="46.88671875" style="182" customWidth="1"/>
    <col min="12036" max="12036" width="21.109375" style="182" customWidth="1"/>
    <col min="12037" max="12038" width="19.109375" style="182" customWidth="1"/>
    <col min="12039" max="12039" width="15.6640625" style="182" customWidth="1"/>
    <col min="12040" max="12040" width="21.109375" style="182" customWidth="1"/>
    <col min="12041" max="12041" width="15.44140625" style="182" bestFit="1" customWidth="1"/>
    <col min="12042" max="12288" width="9.109375" style="182"/>
    <col min="12289" max="12289" width="6.5546875" style="182" customWidth="1"/>
    <col min="12290" max="12290" width="15" style="182" customWidth="1"/>
    <col min="12291" max="12291" width="46.88671875" style="182" customWidth="1"/>
    <col min="12292" max="12292" width="21.109375" style="182" customWidth="1"/>
    <col min="12293" max="12294" width="19.109375" style="182" customWidth="1"/>
    <col min="12295" max="12295" width="15.6640625" style="182" customWidth="1"/>
    <col min="12296" max="12296" width="21.109375" style="182" customWidth="1"/>
    <col min="12297" max="12297" width="15.44140625" style="182" bestFit="1" customWidth="1"/>
    <col min="12298" max="12544" width="9.109375" style="182"/>
    <col min="12545" max="12545" width="6.5546875" style="182" customWidth="1"/>
    <col min="12546" max="12546" width="15" style="182" customWidth="1"/>
    <col min="12547" max="12547" width="46.88671875" style="182" customWidth="1"/>
    <col min="12548" max="12548" width="21.109375" style="182" customWidth="1"/>
    <col min="12549" max="12550" width="19.109375" style="182" customWidth="1"/>
    <col min="12551" max="12551" width="15.6640625" style="182" customWidth="1"/>
    <col min="12552" max="12552" width="21.109375" style="182" customWidth="1"/>
    <col min="12553" max="12553" width="15.44140625" style="182" bestFit="1" customWidth="1"/>
    <col min="12554" max="12800" width="9.109375" style="182"/>
    <col min="12801" max="12801" width="6.5546875" style="182" customWidth="1"/>
    <col min="12802" max="12802" width="15" style="182" customWidth="1"/>
    <col min="12803" max="12803" width="46.88671875" style="182" customWidth="1"/>
    <col min="12804" max="12804" width="21.109375" style="182" customWidth="1"/>
    <col min="12805" max="12806" width="19.109375" style="182" customWidth="1"/>
    <col min="12807" max="12807" width="15.6640625" style="182" customWidth="1"/>
    <col min="12808" max="12808" width="21.109375" style="182" customWidth="1"/>
    <col min="12809" max="12809" width="15.44140625" style="182" bestFit="1" customWidth="1"/>
    <col min="12810" max="13056" width="9.109375" style="182"/>
    <col min="13057" max="13057" width="6.5546875" style="182" customWidth="1"/>
    <col min="13058" max="13058" width="15" style="182" customWidth="1"/>
    <col min="13059" max="13059" width="46.88671875" style="182" customWidth="1"/>
    <col min="13060" max="13060" width="21.109375" style="182" customWidth="1"/>
    <col min="13061" max="13062" width="19.109375" style="182" customWidth="1"/>
    <col min="13063" max="13063" width="15.6640625" style="182" customWidth="1"/>
    <col min="13064" max="13064" width="21.109375" style="182" customWidth="1"/>
    <col min="13065" max="13065" width="15.44140625" style="182" bestFit="1" customWidth="1"/>
    <col min="13066" max="13312" width="9.109375" style="182"/>
    <col min="13313" max="13313" width="6.5546875" style="182" customWidth="1"/>
    <col min="13314" max="13314" width="15" style="182" customWidth="1"/>
    <col min="13315" max="13315" width="46.88671875" style="182" customWidth="1"/>
    <col min="13316" max="13316" width="21.109375" style="182" customWidth="1"/>
    <col min="13317" max="13318" width="19.109375" style="182" customWidth="1"/>
    <col min="13319" max="13319" width="15.6640625" style="182" customWidth="1"/>
    <col min="13320" max="13320" width="21.109375" style="182" customWidth="1"/>
    <col min="13321" max="13321" width="15.44140625" style="182" bestFit="1" customWidth="1"/>
    <col min="13322" max="13568" width="9.109375" style="182"/>
    <col min="13569" max="13569" width="6.5546875" style="182" customWidth="1"/>
    <col min="13570" max="13570" width="15" style="182" customWidth="1"/>
    <col min="13571" max="13571" width="46.88671875" style="182" customWidth="1"/>
    <col min="13572" max="13572" width="21.109375" style="182" customWidth="1"/>
    <col min="13573" max="13574" width="19.109375" style="182" customWidth="1"/>
    <col min="13575" max="13575" width="15.6640625" style="182" customWidth="1"/>
    <col min="13576" max="13576" width="21.109375" style="182" customWidth="1"/>
    <col min="13577" max="13577" width="15.44140625" style="182" bestFit="1" customWidth="1"/>
    <col min="13578" max="13824" width="9.109375" style="182"/>
    <col min="13825" max="13825" width="6.5546875" style="182" customWidth="1"/>
    <col min="13826" max="13826" width="15" style="182" customWidth="1"/>
    <col min="13827" max="13827" width="46.88671875" style="182" customWidth="1"/>
    <col min="13828" max="13828" width="21.109375" style="182" customWidth="1"/>
    <col min="13829" max="13830" width="19.109375" style="182" customWidth="1"/>
    <col min="13831" max="13831" width="15.6640625" style="182" customWidth="1"/>
    <col min="13832" max="13832" width="21.109375" style="182" customWidth="1"/>
    <col min="13833" max="13833" width="15.44140625" style="182" bestFit="1" customWidth="1"/>
    <col min="13834" max="14080" width="9.109375" style="182"/>
    <col min="14081" max="14081" width="6.5546875" style="182" customWidth="1"/>
    <col min="14082" max="14082" width="15" style="182" customWidth="1"/>
    <col min="14083" max="14083" width="46.88671875" style="182" customWidth="1"/>
    <col min="14084" max="14084" width="21.109375" style="182" customWidth="1"/>
    <col min="14085" max="14086" width="19.109375" style="182" customWidth="1"/>
    <col min="14087" max="14087" width="15.6640625" style="182" customWidth="1"/>
    <col min="14088" max="14088" width="21.109375" style="182" customWidth="1"/>
    <col min="14089" max="14089" width="15.44140625" style="182" bestFit="1" customWidth="1"/>
    <col min="14090" max="14336" width="9.109375" style="182"/>
    <col min="14337" max="14337" width="6.5546875" style="182" customWidth="1"/>
    <col min="14338" max="14338" width="15" style="182" customWidth="1"/>
    <col min="14339" max="14339" width="46.88671875" style="182" customWidth="1"/>
    <col min="14340" max="14340" width="21.109375" style="182" customWidth="1"/>
    <col min="14341" max="14342" width="19.109375" style="182" customWidth="1"/>
    <col min="14343" max="14343" width="15.6640625" style="182" customWidth="1"/>
    <col min="14344" max="14344" width="21.109375" style="182" customWidth="1"/>
    <col min="14345" max="14345" width="15.44140625" style="182" bestFit="1" customWidth="1"/>
    <col min="14346" max="14592" width="9.109375" style="182"/>
    <col min="14593" max="14593" width="6.5546875" style="182" customWidth="1"/>
    <col min="14594" max="14594" width="15" style="182" customWidth="1"/>
    <col min="14595" max="14595" width="46.88671875" style="182" customWidth="1"/>
    <col min="14596" max="14596" width="21.109375" style="182" customWidth="1"/>
    <col min="14597" max="14598" width="19.109375" style="182" customWidth="1"/>
    <col min="14599" max="14599" width="15.6640625" style="182" customWidth="1"/>
    <col min="14600" max="14600" width="21.109375" style="182" customWidth="1"/>
    <col min="14601" max="14601" width="15.44140625" style="182" bestFit="1" customWidth="1"/>
    <col min="14602" max="14848" width="9.109375" style="182"/>
    <col min="14849" max="14849" width="6.5546875" style="182" customWidth="1"/>
    <col min="14850" max="14850" width="15" style="182" customWidth="1"/>
    <col min="14851" max="14851" width="46.88671875" style="182" customWidth="1"/>
    <col min="14852" max="14852" width="21.109375" style="182" customWidth="1"/>
    <col min="14853" max="14854" width="19.109375" style="182" customWidth="1"/>
    <col min="14855" max="14855" width="15.6640625" style="182" customWidth="1"/>
    <col min="14856" max="14856" width="21.109375" style="182" customWidth="1"/>
    <col min="14857" max="14857" width="15.44140625" style="182" bestFit="1" customWidth="1"/>
    <col min="14858" max="15104" width="9.109375" style="182"/>
    <col min="15105" max="15105" width="6.5546875" style="182" customWidth="1"/>
    <col min="15106" max="15106" width="15" style="182" customWidth="1"/>
    <col min="15107" max="15107" width="46.88671875" style="182" customWidth="1"/>
    <col min="15108" max="15108" width="21.109375" style="182" customWidth="1"/>
    <col min="15109" max="15110" width="19.109375" style="182" customWidth="1"/>
    <col min="15111" max="15111" width="15.6640625" style="182" customWidth="1"/>
    <col min="15112" max="15112" width="21.109375" style="182" customWidth="1"/>
    <col min="15113" max="15113" width="15.44140625" style="182" bestFit="1" customWidth="1"/>
    <col min="15114" max="15360" width="9.109375" style="182"/>
    <col min="15361" max="15361" width="6.5546875" style="182" customWidth="1"/>
    <col min="15362" max="15362" width="15" style="182" customWidth="1"/>
    <col min="15363" max="15363" width="46.88671875" style="182" customWidth="1"/>
    <col min="15364" max="15364" width="21.109375" style="182" customWidth="1"/>
    <col min="15365" max="15366" width="19.109375" style="182" customWidth="1"/>
    <col min="15367" max="15367" width="15.6640625" style="182" customWidth="1"/>
    <col min="15368" max="15368" width="21.109375" style="182" customWidth="1"/>
    <col min="15369" max="15369" width="15.44140625" style="182" bestFit="1" customWidth="1"/>
    <col min="15370" max="15616" width="9.109375" style="182"/>
    <col min="15617" max="15617" width="6.5546875" style="182" customWidth="1"/>
    <col min="15618" max="15618" width="15" style="182" customWidth="1"/>
    <col min="15619" max="15619" width="46.88671875" style="182" customWidth="1"/>
    <col min="15620" max="15620" width="21.109375" style="182" customWidth="1"/>
    <col min="15621" max="15622" width="19.109375" style="182" customWidth="1"/>
    <col min="15623" max="15623" width="15.6640625" style="182" customWidth="1"/>
    <col min="15624" max="15624" width="21.109375" style="182" customWidth="1"/>
    <col min="15625" max="15625" width="15.44140625" style="182" bestFit="1" customWidth="1"/>
    <col min="15626" max="15872" width="9.109375" style="182"/>
    <col min="15873" max="15873" width="6.5546875" style="182" customWidth="1"/>
    <col min="15874" max="15874" width="15" style="182" customWidth="1"/>
    <col min="15875" max="15875" width="46.88671875" style="182" customWidth="1"/>
    <col min="15876" max="15876" width="21.109375" style="182" customWidth="1"/>
    <col min="15877" max="15878" width="19.109375" style="182" customWidth="1"/>
    <col min="15879" max="15879" width="15.6640625" style="182" customWidth="1"/>
    <col min="15880" max="15880" width="21.109375" style="182" customWidth="1"/>
    <col min="15881" max="15881" width="15.44140625" style="182" bestFit="1" customWidth="1"/>
    <col min="15882" max="16128" width="9.109375" style="182"/>
    <col min="16129" max="16129" width="6.5546875" style="182" customWidth="1"/>
    <col min="16130" max="16130" width="15" style="182" customWidth="1"/>
    <col min="16131" max="16131" width="46.88671875" style="182" customWidth="1"/>
    <col min="16132" max="16132" width="21.109375" style="182" customWidth="1"/>
    <col min="16133" max="16134" width="19.109375" style="182" customWidth="1"/>
    <col min="16135" max="16135" width="15.6640625" style="182" customWidth="1"/>
    <col min="16136" max="16136" width="21.109375" style="182" customWidth="1"/>
    <col min="16137" max="16137" width="15.44140625" style="182" bestFit="1" customWidth="1"/>
    <col min="16138" max="16384" width="9.109375" style="182"/>
  </cols>
  <sheetData>
    <row r="1" spans="1:16" s="178" customFormat="1" ht="23.25" customHeight="1">
      <c r="A1" s="310" t="s">
        <v>117</v>
      </c>
      <c r="B1" s="310"/>
      <c r="C1" s="310"/>
      <c r="D1" s="310"/>
      <c r="E1" s="310"/>
      <c r="F1" s="310"/>
      <c r="G1" s="310"/>
      <c r="H1" s="310"/>
    </row>
    <row r="2" spans="1:16" s="180" customFormat="1" ht="77.25" customHeight="1">
      <c r="A2" s="258" t="s">
        <v>206</v>
      </c>
      <c r="B2" s="258"/>
      <c r="C2" s="258"/>
      <c r="D2" s="258"/>
      <c r="E2" s="258"/>
      <c r="F2" s="258"/>
      <c r="G2" s="258"/>
      <c r="H2" s="258"/>
      <c r="I2" s="179"/>
      <c r="J2" s="179"/>
      <c r="K2" s="179"/>
      <c r="L2" s="179"/>
      <c r="M2" s="179"/>
      <c r="N2" s="179"/>
      <c r="O2" s="179"/>
      <c r="P2" s="179"/>
    </row>
    <row r="3" spans="1:16" ht="29.25" customHeight="1">
      <c r="A3" s="311" t="s">
        <v>122</v>
      </c>
      <c r="B3" s="311"/>
      <c r="C3" s="311"/>
      <c r="D3" s="311" t="s">
        <v>116</v>
      </c>
      <c r="E3" s="311"/>
      <c r="F3" s="181">
        <f>H11</f>
        <v>32170.938114523979</v>
      </c>
      <c r="G3" s="311" t="s">
        <v>3</v>
      </c>
      <c r="H3" s="311"/>
    </row>
    <row r="4" spans="1:16" s="183" customFormat="1" ht="17.25" customHeight="1">
      <c r="A4" s="299" t="s">
        <v>68</v>
      </c>
      <c r="B4" s="299" t="s">
        <v>115</v>
      </c>
      <c r="C4" s="299" t="s">
        <v>114</v>
      </c>
      <c r="D4" s="301" t="s">
        <v>113</v>
      </c>
      <c r="E4" s="302"/>
      <c r="F4" s="302"/>
      <c r="G4" s="302"/>
      <c r="H4" s="303"/>
    </row>
    <row r="5" spans="1:16" s="183" customFormat="1" ht="70.5" customHeight="1">
      <c r="A5" s="300"/>
      <c r="B5" s="300"/>
      <c r="C5" s="300"/>
      <c r="D5" s="184" t="s">
        <v>103</v>
      </c>
      <c r="E5" s="184" t="s">
        <v>102</v>
      </c>
      <c r="F5" s="184" t="s">
        <v>112</v>
      </c>
      <c r="G5" s="184" t="s">
        <v>100</v>
      </c>
      <c r="H5" s="184" t="s">
        <v>26</v>
      </c>
    </row>
    <row r="6" spans="1:16" s="186" customFormat="1" ht="17.25" customHeight="1">
      <c r="A6" s="185">
        <v>1</v>
      </c>
      <c r="B6" s="185">
        <v>2</v>
      </c>
      <c r="C6" s="185">
        <v>3</v>
      </c>
      <c r="D6" s="185">
        <v>4</v>
      </c>
      <c r="E6" s="185">
        <v>5</v>
      </c>
      <c r="F6" s="185">
        <v>6</v>
      </c>
      <c r="G6" s="185">
        <v>7</v>
      </c>
      <c r="H6" s="185">
        <v>8</v>
      </c>
    </row>
    <row r="7" spans="1:16" s="187" customFormat="1" ht="15" customHeight="1">
      <c r="A7" s="304">
        <v>1</v>
      </c>
      <c r="B7" s="313" t="s">
        <v>111</v>
      </c>
      <c r="C7" s="308" t="s">
        <v>37</v>
      </c>
      <c r="D7" s="306">
        <f>H7-F7</f>
        <v>31816.118918111049</v>
      </c>
      <c r="E7" s="304" t="s">
        <v>92</v>
      </c>
      <c r="F7" s="306">
        <v>0</v>
      </c>
      <c r="G7" s="304" t="s">
        <v>92</v>
      </c>
      <c r="H7" s="306">
        <f>+'Տեղային Շ-Մ'!M7</f>
        <v>31816.118918111049</v>
      </c>
      <c r="J7" s="188"/>
    </row>
    <row r="8" spans="1:16" s="189" customFormat="1" ht="15" customHeight="1">
      <c r="A8" s="305"/>
      <c r="B8" s="305"/>
      <c r="C8" s="309"/>
      <c r="D8" s="307"/>
      <c r="E8" s="305"/>
      <c r="F8" s="307"/>
      <c r="G8" s="305"/>
      <c r="H8" s="307"/>
    </row>
    <row r="9" spans="1:16" s="189" customFormat="1" ht="15" customHeight="1">
      <c r="A9" s="304">
        <v>1</v>
      </c>
      <c r="B9" s="313" t="s">
        <v>201</v>
      </c>
      <c r="C9" s="308" t="s">
        <v>137</v>
      </c>
      <c r="D9" s="306">
        <f>H9-F9</f>
        <v>354.81919641292745</v>
      </c>
      <c r="E9" s="304" t="s">
        <v>92</v>
      </c>
      <c r="F9" s="306">
        <v>0</v>
      </c>
      <c r="G9" s="304" t="s">
        <v>92</v>
      </c>
      <c r="H9" s="306">
        <f>+'Տեղային Լուս․'!P27</f>
        <v>354.81919641292745</v>
      </c>
    </row>
    <row r="10" spans="1:16" s="189" customFormat="1" ht="15" customHeight="1">
      <c r="A10" s="305"/>
      <c r="B10" s="305"/>
      <c r="C10" s="309"/>
      <c r="D10" s="307"/>
      <c r="E10" s="305"/>
      <c r="F10" s="307"/>
      <c r="G10" s="305"/>
      <c r="H10" s="307"/>
    </row>
    <row r="11" spans="1:16" s="193" customFormat="1" ht="24.75" customHeight="1">
      <c r="A11" s="190"/>
      <c r="B11" s="190"/>
      <c r="C11" s="191" t="s">
        <v>26</v>
      </c>
      <c r="D11" s="192">
        <f>SUM(D7:D8)</f>
        <v>31816.118918111049</v>
      </c>
      <c r="E11" s="192">
        <f>SUM(E7:E8)</f>
        <v>0</v>
      </c>
      <c r="F11" s="192">
        <f>SUM(F7:F8)</f>
        <v>0</v>
      </c>
      <c r="G11" s="192">
        <f>SUM(G7:G8)</f>
        <v>0</v>
      </c>
      <c r="H11" s="192">
        <f>SUM(H7:H10)</f>
        <v>32170.938114523979</v>
      </c>
    </row>
    <row r="12" spans="1:16" s="195" customFormat="1" ht="30.75" customHeight="1">
      <c r="A12" s="312" t="s">
        <v>119</v>
      </c>
      <c r="B12" s="312"/>
      <c r="C12" s="312"/>
      <c r="D12" s="312"/>
      <c r="E12" s="312"/>
      <c r="F12" s="312"/>
      <c r="G12" s="312"/>
      <c r="H12" s="312"/>
      <c r="I12" s="194"/>
      <c r="J12" s="194"/>
      <c r="K12" s="194"/>
      <c r="L12" s="194"/>
      <c r="M12" s="194"/>
      <c r="N12" s="194"/>
      <c r="O12" s="194"/>
      <c r="P12" s="194"/>
    </row>
    <row r="13" spans="1:16">
      <c r="C13" s="196"/>
    </row>
    <row r="14" spans="1:16">
      <c r="C14" s="196"/>
    </row>
    <row r="15" spans="1:16">
      <c r="C15" s="196"/>
    </row>
    <row r="16" spans="1:16">
      <c r="C16" s="196"/>
    </row>
    <row r="17" spans="3:3">
      <c r="C17" s="196"/>
    </row>
    <row r="18" spans="3:3">
      <c r="C18" s="196"/>
    </row>
    <row r="19" spans="3:3">
      <c r="C19" s="196"/>
    </row>
    <row r="20" spans="3:3">
      <c r="C20" s="196"/>
    </row>
    <row r="21" spans="3:3">
      <c r="C21" s="196"/>
    </row>
    <row r="22" spans="3:3">
      <c r="C22" s="196"/>
    </row>
    <row r="23" spans="3:3">
      <c r="C23" s="196"/>
    </row>
    <row r="24" spans="3:3">
      <c r="C24" s="196"/>
    </row>
    <row r="25" spans="3:3">
      <c r="C25" s="196"/>
    </row>
    <row r="26" spans="3:3">
      <c r="C26" s="196"/>
    </row>
    <row r="27" spans="3:3">
      <c r="C27" s="196"/>
    </row>
    <row r="28" spans="3:3">
      <c r="C28" s="196"/>
    </row>
    <row r="29" spans="3:3">
      <c r="C29" s="196"/>
    </row>
    <row r="30" spans="3:3">
      <c r="C30" s="196"/>
    </row>
    <row r="31" spans="3:3">
      <c r="C31" s="196"/>
    </row>
    <row r="32" spans="3:3">
      <c r="C32" s="196"/>
    </row>
    <row r="33" spans="3:3">
      <c r="C33" s="196"/>
    </row>
    <row r="34" spans="3:3">
      <c r="C34" s="196"/>
    </row>
    <row r="35" spans="3:3">
      <c r="C35" s="196"/>
    </row>
    <row r="36" spans="3:3">
      <c r="C36" s="196"/>
    </row>
    <row r="37" spans="3:3">
      <c r="C37" s="196"/>
    </row>
    <row r="38" spans="3:3">
      <c r="C38" s="196"/>
    </row>
    <row r="39" spans="3:3">
      <c r="C39" s="196"/>
    </row>
    <row r="40" spans="3:3">
      <c r="C40" s="196"/>
    </row>
    <row r="41" spans="3:3">
      <c r="C41" s="196"/>
    </row>
    <row r="42" spans="3:3">
      <c r="C42" s="196"/>
    </row>
    <row r="43" spans="3:3">
      <c r="C43" s="196"/>
    </row>
    <row r="44" spans="3:3">
      <c r="C44" s="196"/>
    </row>
    <row r="45" spans="3:3">
      <c r="C45" s="196"/>
    </row>
    <row r="46" spans="3:3">
      <c r="C46" s="196"/>
    </row>
    <row r="47" spans="3:3">
      <c r="C47" s="196"/>
    </row>
    <row r="48" spans="3:3">
      <c r="C48" s="196"/>
    </row>
    <row r="49" spans="3:3">
      <c r="C49" s="196"/>
    </row>
    <row r="50" spans="3:3">
      <c r="C50" s="196"/>
    </row>
    <row r="51" spans="3:3">
      <c r="C51" s="196"/>
    </row>
    <row r="52" spans="3:3">
      <c r="C52" s="196"/>
    </row>
    <row r="53" spans="3:3">
      <c r="C53" s="196"/>
    </row>
    <row r="54" spans="3:3">
      <c r="C54" s="196"/>
    </row>
    <row r="55" spans="3:3">
      <c r="C55" s="196"/>
    </row>
    <row r="56" spans="3:3">
      <c r="C56" s="196"/>
    </row>
    <row r="57" spans="3:3">
      <c r="C57" s="196"/>
    </row>
    <row r="58" spans="3:3">
      <c r="C58" s="196"/>
    </row>
    <row r="59" spans="3:3">
      <c r="C59" s="196"/>
    </row>
  </sheetData>
  <mergeCells count="26">
    <mergeCell ref="A12:H12"/>
    <mergeCell ref="A7:A8"/>
    <mergeCell ref="B7:B8"/>
    <mergeCell ref="A9:A10"/>
    <mergeCell ref="B9:B10"/>
    <mergeCell ref="C9:C10"/>
    <mergeCell ref="D9:D10"/>
    <mergeCell ref="E9:E10"/>
    <mergeCell ref="F9:F10"/>
    <mergeCell ref="G9:G10"/>
    <mergeCell ref="H9:H10"/>
    <mergeCell ref="A1:H1"/>
    <mergeCell ref="A2:H2"/>
    <mergeCell ref="A3:C3"/>
    <mergeCell ref="D3:E3"/>
    <mergeCell ref="G3:H3"/>
    <mergeCell ref="A4:A5"/>
    <mergeCell ref="B4:B5"/>
    <mergeCell ref="C4:C5"/>
    <mergeCell ref="D4:H4"/>
    <mergeCell ref="G7:G8"/>
    <mergeCell ref="H7:H8"/>
    <mergeCell ref="C7:C8"/>
    <mergeCell ref="D7:D8"/>
    <mergeCell ref="E7:E8"/>
    <mergeCell ref="F7:F8"/>
  </mergeCells>
  <printOptions horizontalCentered="1"/>
  <pageMargins left="0.1" right="0.1" top="0.98425196850393704" bottom="0.15" header="0.511811023622047" footer="0.511811023622047"/>
  <pageSetup paperSize="9" scale="79" orientation="landscape" verticalDpi="4294967295"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82"/>
  <sheetViews>
    <sheetView view="pageBreakPreview" zoomScale="55" zoomScaleNormal="55" zoomScaleSheetLayoutView="55" workbookViewId="0">
      <pane ySplit="10" topLeftCell="A71" activePane="bottomLeft" state="frozen"/>
      <selection pane="bottomLeft" activeCell="S59" sqref="S59"/>
    </sheetView>
  </sheetViews>
  <sheetFormatPr defaultColWidth="8.6640625" defaultRowHeight="14.4"/>
  <cols>
    <col min="1" max="1" width="8.6640625" style="28"/>
    <col min="2" max="2" width="10.5546875" style="28" customWidth="1"/>
    <col min="3" max="3" width="39.44140625" style="28" customWidth="1"/>
    <col min="4" max="4" width="8.6640625" style="28"/>
    <col min="5" max="5" width="10" style="28" bestFit="1" customWidth="1"/>
    <col min="6" max="7" width="8.6640625" style="28"/>
    <col min="8" max="8" width="18.44140625" style="28" customWidth="1"/>
    <col min="9" max="9" width="8.6640625" style="28"/>
    <col min="10" max="10" width="11" style="28" customWidth="1"/>
    <col min="11" max="11" width="8.6640625" style="28"/>
    <col min="12" max="12" width="12.44140625" style="28" customWidth="1"/>
    <col min="13" max="13" width="10.109375" style="28" customWidth="1"/>
    <col min="14" max="14" width="10.33203125" style="28" customWidth="1"/>
    <col min="15" max="15" width="13" style="28" customWidth="1"/>
    <col min="16" max="16" width="14.109375" style="28" customWidth="1"/>
    <col min="17" max="19" width="8.6640625" style="28"/>
    <col min="20" max="20" width="12.33203125" style="28" bestFit="1" customWidth="1"/>
    <col min="21" max="16384" width="8.6640625" style="28"/>
  </cols>
  <sheetData>
    <row r="1" spans="1:17" ht="15.6">
      <c r="A1" s="407" t="s">
        <v>0</v>
      </c>
      <c r="B1" s="407"/>
      <c r="C1" s="407"/>
      <c r="D1" s="407"/>
      <c r="E1" s="407"/>
      <c r="F1" s="407"/>
      <c r="G1" s="407"/>
      <c r="H1" s="407"/>
      <c r="I1" s="407"/>
      <c r="J1" s="407"/>
      <c r="K1" s="407"/>
      <c r="L1" s="407"/>
      <c r="M1" s="407"/>
      <c r="N1" s="407"/>
      <c r="O1" s="407"/>
      <c r="P1" s="407"/>
    </row>
    <row r="2" spans="1:17" ht="9.9" customHeight="1">
      <c r="A2" s="68"/>
      <c r="B2" s="68"/>
      <c r="C2" s="68"/>
      <c r="D2" s="68"/>
      <c r="E2" s="68"/>
      <c r="F2" s="68"/>
      <c r="G2" s="68"/>
      <c r="H2" s="68"/>
      <c r="I2" s="68"/>
      <c r="J2" s="68"/>
      <c r="K2" s="68"/>
      <c r="L2" s="68"/>
      <c r="M2" s="68"/>
      <c r="N2" s="68"/>
      <c r="O2" s="68"/>
      <c r="P2" s="68"/>
    </row>
    <row r="3" spans="1:17" ht="48" customHeight="1">
      <c r="A3" s="408" t="s">
        <v>205</v>
      </c>
      <c r="B3" s="408"/>
      <c r="C3" s="408"/>
      <c r="D3" s="408"/>
      <c r="E3" s="408"/>
      <c r="F3" s="408"/>
      <c r="G3" s="408"/>
      <c r="H3" s="408"/>
      <c r="I3" s="408"/>
      <c r="J3" s="408"/>
      <c r="K3" s="408"/>
      <c r="L3" s="408"/>
      <c r="M3" s="408"/>
      <c r="N3" s="408"/>
      <c r="O3" s="408"/>
      <c r="P3" s="408"/>
    </row>
    <row r="4" spans="1:17" ht="15.9" customHeight="1">
      <c r="A4" s="69"/>
      <c r="B4" s="69"/>
      <c r="C4" s="69"/>
      <c r="D4" s="69"/>
      <c r="E4" s="69"/>
      <c r="F4" s="69"/>
      <c r="G4" s="69"/>
      <c r="H4" s="409" t="s">
        <v>1</v>
      </c>
      <c r="I4" s="409"/>
      <c r="J4" s="410"/>
      <c r="K4" s="410"/>
      <c r="L4" s="410"/>
      <c r="M4" s="410"/>
      <c r="N4" s="410"/>
      <c r="O4" s="410"/>
      <c r="P4" s="70">
        <v>1.1322612000000001</v>
      </c>
    </row>
    <row r="5" spans="1:17" ht="18">
      <c r="A5" s="411" t="s">
        <v>37</v>
      </c>
      <c r="B5" s="411"/>
      <c r="C5" s="411"/>
      <c r="D5" s="411"/>
      <c r="E5" s="411"/>
      <c r="F5" s="411"/>
      <c r="G5" s="411"/>
      <c r="H5" s="411"/>
      <c r="I5" s="411"/>
      <c r="J5" s="411"/>
      <c r="K5" s="411"/>
      <c r="L5" s="411"/>
      <c r="M5" s="411"/>
      <c r="N5" s="411"/>
      <c r="O5" s="411"/>
      <c r="P5" s="411"/>
    </row>
    <row r="6" spans="1:17" ht="8.1" customHeight="1">
      <c r="A6" s="69"/>
      <c r="B6" s="69"/>
      <c r="C6" s="69"/>
      <c r="D6" s="69"/>
      <c r="E6" s="69"/>
      <c r="F6" s="69"/>
      <c r="G6" s="69"/>
      <c r="H6" s="69"/>
      <c r="I6" s="69"/>
      <c r="J6" s="69"/>
      <c r="K6" s="69"/>
      <c r="L6" s="69"/>
      <c r="M6" s="69"/>
      <c r="N6" s="69"/>
      <c r="O6" s="69"/>
      <c r="P6" s="69"/>
    </row>
    <row r="7" spans="1:17" ht="15.6">
      <c r="A7" s="412" t="s">
        <v>36</v>
      </c>
      <c r="B7" s="412"/>
      <c r="C7" s="412"/>
      <c r="D7" s="413" t="s">
        <v>280</v>
      </c>
      <c r="E7" s="413"/>
      <c r="F7" s="413"/>
      <c r="G7" s="72"/>
      <c r="H7" s="73"/>
      <c r="I7" s="73"/>
      <c r="J7" s="414" t="s">
        <v>2</v>
      </c>
      <c r="K7" s="414"/>
      <c r="L7" s="414"/>
      <c r="M7" s="415">
        <f>P162</f>
        <v>31816.118918111049</v>
      </c>
      <c r="N7" s="415"/>
      <c r="O7" s="416" t="s">
        <v>3</v>
      </c>
      <c r="P7" s="416"/>
      <c r="Q7" s="28">
        <v>2.4786100000000002</v>
      </c>
    </row>
    <row r="8" spans="1:17" ht="17.399999999999999">
      <c r="A8" s="412"/>
      <c r="B8" s="412"/>
      <c r="C8" s="412"/>
      <c r="D8" s="413" t="s">
        <v>281</v>
      </c>
      <c r="E8" s="413"/>
      <c r="F8" s="413"/>
      <c r="G8" s="72"/>
      <c r="H8" s="417"/>
      <c r="I8" s="417"/>
      <c r="J8" s="417"/>
      <c r="K8" s="417"/>
      <c r="L8" s="417"/>
      <c r="M8" s="418"/>
      <c r="N8" s="418"/>
      <c r="O8" s="419"/>
      <c r="P8" s="419"/>
      <c r="Q8" s="28">
        <v>3.01817</v>
      </c>
    </row>
    <row r="9" spans="1:17" ht="15.6">
      <c r="A9" s="420" t="s">
        <v>4</v>
      </c>
      <c r="B9" s="403" t="s">
        <v>200</v>
      </c>
      <c r="C9" s="421" t="s">
        <v>6</v>
      </c>
      <c r="D9" s="405" t="s">
        <v>7</v>
      </c>
      <c r="E9" s="403" t="s">
        <v>8</v>
      </c>
      <c r="F9" s="403" t="s">
        <v>9</v>
      </c>
      <c r="G9" s="403" t="s">
        <v>10</v>
      </c>
      <c r="H9" s="420" t="s">
        <v>11</v>
      </c>
      <c r="I9" s="420"/>
      <c r="J9" s="420"/>
      <c r="K9" s="420"/>
      <c r="L9" s="420"/>
      <c r="M9" s="420"/>
      <c r="N9" s="403" t="s">
        <v>12</v>
      </c>
      <c r="O9" s="403" t="s">
        <v>13</v>
      </c>
      <c r="P9" s="405" t="s">
        <v>14</v>
      </c>
    </row>
    <row r="10" spans="1:17" ht="109.2">
      <c r="A10" s="420"/>
      <c r="B10" s="405"/>
      <c r="C10" s="421"/>
      <c r="D10" s="405"/>
      <c r="E10" s="405"/>
      <c r="F10" s="403"/>
      <c r="G10" s="403"/>
      <c r="H10" s="75" t="s">
        <v>15</v>
      </c>
      <c r="I10" s="76" t="s">
        <v>7</v>
      </c>
      <c r="J10" s="74" t="s">
        <v>16</v>
      </c>
      <c r="K10" s="77" t="s">
        <v>17</v>
      </c>
      <c r="L10" s="77" t="s">
        <v>18</v>
      </c>
      <c r="M10" s="78" t="s">
        <v>19</v>
      </c>
      <c r="N10" s="404"/>
      <c r="O10" s="404"/>
      <c r="P10" s="406"/>
    </row>
    <row r="11" spans="1:17" ht="15.6">
      <c r="A11" s="57">
        <v>1</v>
      </c>
      <c r="B11" s="57">
        <v>2</v>
      </c>
      <c r="C11" s="57">
        <v>3</v>
      </c>
      <c r="D11" s="57">
        <v>4</v>
      </c>
      <c r="E11" s="57">
        <v>5</v>
      </c>
      <c r="F11" s="57">
        <v>6</v>
      </c>
      <c r="G11" s="57">
        <v>7</v>
      </c>
      <c r="H11" s="57">
        <v>8</v>
      </c>
      <c r="I11" s="57">
        <v>9</v>
      </c>
      <c r="J11" s="57">
        <v>10</v>
      </c>
      <c r="K11" s="57">
        <v>11</v>
      </c>
      <c r="L11" s="57">
        <v>12</v>
      </c>
      <c r="M11" s="57">
        <v>13</v>
      </c>
      <c r="N11" s="57">
        <v>14</v>
      </c>
      <c r="O11" s="57">
        <v>15</v>
      </c>
      <c r="P11" s="57">
        <v>16</v>
      </c>
    </row>
    <row r="12" spans="1:17" ht="15.6">
      <c r="A12" s="57"/>
      <c r="B12" s="57"/>
      <c r="C12" s="57" t="s">
        <v>20</v>
      </c>
      <c r="D12" s="57"/>
      <c r="E12" s="57"/>
      <c r="F12" s="57"/>
      <c r="G12" s="57"/>
      <c r="H12" s="57"/>
      <c r="I12" s="57"/>
      <c r="J12" s="57"/>
      <c r="K12" s="57"/>
      <c r="L12" s="57"/>
      <c r="M12" s="57"/>
      <c r="N12" s="57"/>
      <c r="O12" s="57"/>
      <c r="P12" s="57"/>
    </row>
    <row r="13" spans="1:17" ht="46.5" customHeight="1">
      <c r="A13" s="349">
        <v>1</v>
      </c>
      <c r="B13" s="376" t="s">
        <v>155</v>
      </c>
      <c r="C13" s="335" t="s">
        <v>143</v>
      </c>
      <c r="D13" s="336" t="s">
        <v>64</v>
      </c>
      <c r="E13" s="379">
        <v>115</v>
      </c>
      <c r="F13" s="113">
        <f>0.6*0.22</f>
        <v>0.13200000000000001</v>
      </c>
      <c r="G13" s="113">
        <f>0.6*0.04</f>
        <v>2.4E-2</v>
      </c>
      <c r="H13" s="336" t="s">
        <v>23</v>
      </c>
      <c r="I13" s="336" t="s">
        <v>23</v>
      </c>
      <c r="J13" s="336" t="s">
        <v>23</v>
      </c>
      <c r="K13" s="336" t="s">
        <v>23</v>
      </c>
      <c r="L13" s="336" t="s">
        <v>24</v>
      </c>
      <c r="M13" s="336" t="s">
        <v>23</v>
      </c>
      <c r="N13" s="338">
        <f>F14+G14</f>
        <v>0.39961260000000004</v>
      </c>
      <c r="O13" s="339">
        <f>+N13</f>
        <v>0.39961260000000004</v>
      </c>
      <c r="P13" s="316">
        <f>N13*E13</f>
        <v>45.955449000000002</v>
      </c>
    </row>
    <row r="14" spans="1:17" ht="41.25" customHeight="1">
      <c r="A14" s="349"/>
      <c r="B14" s="377"/>
      <c r="C14" s="335"/>
      <c r="D14" s="336"/>
      <c r="E14" s="379"/>
      <c r="F14" s="55">
        <f>F13*$Q$7</f>
        <v>0.32717652000000003</v>
      </c>
      <c r="G14" s="55">
        <f>G13*$Q$8</f>
        <v>7.243608E-2</v>
      </c>
      <c r="H14" s="336"/>
      <c r="I14" s="336"/>
      <c r="J14" s="336"/>
      <c r="K14" s="336"/>
      <c r="L14" s="336"/>
      <c r="M14" s="336"/>
      <c r="N14" s="338"/>
      <c r="O14" s="339"/>
      <c r="P14" s="316"/>
    </row>
    <row r="15" spans="1:17" ht="22.5" customHeight="1">
      <c r="A15" s="349">
        <v>2</v>
      </c>
      <c r="B15" s="376" t="s">
        <v>156</v>
      </c>
      <c r="C15" s="335" t="s">
        <v>144</v>
      </c>
      <c r="D15" s="336" t="s">
        <v>42</v>
      </c>
      <c r="E15" s="373">
        <v>1.6</v>
      </c>
      <c r="F15" s="114">
        <f>12.6*0.8</f>
        <v>10.08</v>
      </c>
      <c r="G15" s="114">
        <f>2.1*0.8</f>
        <v>1.6800000000000002</v>
      </c>
      <c r="H15" s="336" t="s">
        <v>23</v>
      </c>
      <c r="I15" s="336" t="s">
        <v>23</v>
      </c>
      <c r="J15" s="336" t="s">
        <v>23</v>
      </c>
      <c r="K15" s="336" t="s">
        <v>23</v>
      </c>
      <c r="L15" s="336" t="s">
        <v>24</v>
      </c>
      <c r="M15" s="336" t="s">
        <v>23</v>
      </c>
      <c r="N15" s="338">
        <f>F16+G16</f>
        <v>30.054914400000001</v>
      </c>
      <c r="O15" s="339">
        <f>+N15</f>
        <v>30.054914400000001</v>
      </c>
      <c r="P15" s="316">
        <f>N15*E15</f>
        <v>48.087863040000002</v>
      </c>
    </row>
    <row r="16" spans="1:17" ht="51.75" customHeight="1">
      <c r="A16" s="349"/>
      <c r="B16" s="377"/>
      <c r="C16" s="335"/>
      <c r="D16" s="336"/>
      <c r="E16" s="373"/>
      <c r="F16" s="55">
        <f>F15*$Q$7</f>
        <v>24.984388800000001</v>
      </c>
      <c r="G16" s="55">
        <f>G15*$Q$8</f>
        <v>5.0705256000000007</v>
      </c>
      <c r="H16" s="336"/>
      <c r="I16" s="336"/>
      <c r="J16" s="336"/>
      <c r="K16" s="336"/>
      <c r="L16" s="336"/>
      <c r="M16" s="336"/>
      <c r="N16" s="338"/>
      <c r="O16" s="339"/>
      <c r="P16" s="316"/>
    </row>
    <row r="17" spans="1:16" ht="51.75" customHeight="1">
      <c r="A17" s="349">
        <v>3</v>
      </c>
      <c r="B17" s="376" t="s">
        <v>156</v>
      </c>
      <c r="C17" s="335" t="s">
        <v>145</v>
      </c>
      <c r="D17" s="336" t="s">
        <v>42</v>
      </c>
      <c r="E17" s="373">
        <v>0.6</v>
      </c>
      <c r="F17" s="114">
        <f>12.6*0.8</f>
        <v>10.08</v>
      </c>
      <c r="G17" s="114">
        <f>2.1*0.8</f>
        <v>1.6800000000000002</v>
      </c>
      <c r="H17" s="336" t="s">
        <v>23</v>
      </c>
      <c r="I17" s="336" t="s">
        <v>23</v>
      </c>
      <c r="J17" s="336" t="s">
        <v>23</v>
      </c>
      <c r="K17" s="336" t="s">
        <v>23</v>
      </c>
      <c r="L17" s="336" t="s">
        <v>24</v>
      </c>
      <c r="M17" s="336" t="s">
        <v>23</v>
      </c>
      <c r="N17" s="338">
        <f>F18+G18</f>
        <v>30.054914400000001</v>
      </c>
      <c r="O17" s="339">
        <f>+N17</f>
        <v>30.054914400000001</v>
      </c>
      <c r="P17" s="316">
        <f>N17*E17</f>
        <v>18.032948640000001</v>
      </c>
    </row>
    <row r="18" spans="1:16" ht="51.75" customHeight="1">
      <c r="A18" s="349"/>
      <c r="B18" s="377"/>
      <c r="C18" s="335"/>
      <c r="D18" s="336"/>
      <c r="E18" s="373"/>
      <c r="F18" s="55">
        <f>F17*$Q$7</f>
        <v>24.984388800000001</v>
      </c>
      <c r="G18" s="55">
        <f>G17*$Q$8</f>
        <v>5.0705256000000007</v>
      </c>
      <c r="H18" s="336"/>
      <c r="I18" s="336"/>
      <c r="J18" s="336"/>
      <c r="K18" s="336"/>
      <c r="L18" s="336"/>
      <c r="M18" s="336"/>
      <c r="N18" s="338"/>
      <c r="O18" s="339"/>
      <c r="P18" s="316"/>
    </row>
    <row r="19" spans="1:16" ht="51.75" customHeight="1">
      <c r="A19" s="349">
        <v>4</v>
      </c>
      <c r="B19" s="376" t="s">
        <v>146</v>
      </c>
      <c r="C19" s="335" t="s">
        <v>202</v>
      </c>
      <c r="D19" s="336" t="s">
        <v>64</v>
      </c>
      <c r="E19" s="379">
        <v>72.3</v>
      </c>
      <c r="F19" s="55">
        <f>37.8/100</f>
        <v>0.37799999999999995</v>
      </c>
      <c r="G19" s="44">
        <v>0</v>
      </c>
      <c r="H19" s="336" t="s">
        <v>23</v>
      </c>
      <c r="I19" s="336" t="s">
        <v>23</v>
      </c>
      <c r="J19" s="336" t="s">
        <v>23</v>
      </c>
      <c r="K19" s="336" t="s">
        <v>23</v>
      </c>
      <c r="L19" s="336" t="s">
        <v>24</v>
      </c>
      <c r="M19" s="336" t="s">
        <v>23</v>
      </c>
      <c r="N19" s="338">
        <f>F20+G20</f>
        <v>0.93691457999999994</v>
      </c>
      <c r="O19" s="339">
        <f>+N19</f>
        <v>0.93691457999999994</v>
      </c>
      <c r="P19" s="316">
        <f>N19*E19</f>
        <v>67.738924133999987</v>
      </c>
    </row>
    <row r="20" spans="1:16" ht="51.75" customHeight="1">
      <c r="A20" s="349"/>
      <c r="B20" s="377"/>
      <c r="C20" s="335"/>
      <c r="D20" s="336"/>
      <c r="E20" s="379"/>
      <c r="F20" s="55">
        <f>F19*$Q$7</f>
        <v>0.93691457999999994</v>
      </c>
      <c r="G20" s="55">
        <f>G19*$R$8</f>
        <v>0</v>
      </c>
      <c r="H20" s="336"/>
      <c r="I20" s="336"/>
      <c r="J20" s="336"/>
      <c r="K20" s="336"/>
      <c r="L20" s="336"/>
      <c r="M20" s="336"/>
      <c r="N20" s="338"/>
      <c r="O20" s="339"/>
      <c r="P20" s="316"/>
    </row>
    <row r="21" spans="1:16" ht="51.75" customHeight="1">
      <c r="A21" s="349">
        <v>5</v>
      </c>
      <c r="B21" s="376" t="s">
        <v>147</v>
      </c>
      <c r="C21" s="335" t="s">
        <v>203</v>
      </c>
      <c r="D21" s="336" t="s">
        <v>42</v>
      </c>
      <c r="E21" s="379">
        <v>21.45</v>
      </c>
      <c r="F21" s="55">
        <v>3.6</v>
      </c>
      <c r="G21" s="44">
        <v>1.7</v>
      </c>
      <c r="H21" s="336" t="s">
        <v>23</v>
      </c>
      <c r="I21" s="336" t="s">
        <v>23</v>
      </c>
      <c r="J21" s="336" t="s">
        <v>23</v>
      </c>
      <c r="K21" s="336" t="s">
        <v>23</v>
      </c>
      <c r="L21" s="336" t="s">
        <v>24</v>
      </c>
      <c r="M21" s="336" t="s">
        <v>23</v>
      </c>
      <c r="N21" s="338">
        <f>F22+G22</f>
        <v>8.9229960000000013</v>
      </c>
      <c r="O21" s="339">
        <f>+N21</f>
        <v>8.9229960000000013</v>
      </c>
      <c r="P21" s="316">
        <f>N21*E21</f>
        <v>191.39826420000003</v>
      </c>
    </row>
    <row r="22" spans="1:16" ht="51.75" customHeight="1">
      <c r="A22" s="349"/>
      <c r="B22" s="377"/>
      <c r="C22" s="335"/>
      <c r="D22" s="336"/>
      <c r="E22" s="379"/>
      <c r="F22" s="55">
        <f>F21*$Q$7</f>
        <v>8.9229960000000013</v>
      </c>
      <c r="G22" s="55">
        <f>G21*$R$8</f>
        <v>0</v>
      </c>
      <c r="H22" s="336"/>
      <c r="I22" s="336"/>
      <c r="J22" s="336"/>
      <c r="K22" s="336"/>
      <c r="L22" s="336"/>
      <c r="M22" s="336"/>
      <c r="N22" s="338"/>
      <c r="O22" s="339"/>
      <c r="P22" s="316"/>
    </row>
    <row r="23" spans="1:16" ht="51.75" customHeight="1">
      <c r="A23" s="349">
        <v>6</v>
      </c>
      <c r="B23" s="371" t="s">
        <v>149</v>
      </c>
      <c r="C23" s="374" t="s">
        <v>150</v>
      </c>
      <c r="D23" s="371" t="s">
        <v>44</v>
      </c>
      <c r="E23" s="378">
        <v>362</v>
      </c>
      <c r="F23" s="115"/>
      <c r="G23" s="116"/>
      <c r="H23" s="371" t="s">
        <v>23</v>
      </c>
      <c r="I23" s="371" t="s">
        <v>23</v>
      </c>
      <c r="J23" s="371" t="s">
        <v>23</v>
      </c>
      <c r="K23" s="371" t="s">
        <v>23</v>
      </c>
      <c r="L23" s="371" t="s">
        <v>23</v>
      </c>
      <c r="M23" s="369" t="s">
        <v>23</v>
      </c>
      <c r="N23" s="369">
        <v>0.4</v>
      </c>
      <c r="O23" s="369">
        <v>0.45</v>
      </c>
      <c r="P23" s="369">
        <f>O23*E23</f>
        <v>162.9</v>
      </c>
    </row>
    <row r="24" spans="1:16" ht="51.75" customHeight="1">
      <c r="A24" s="349"/>
      <c r="B24" s="371"/>
      <c r="C24" s="374"/>
      <c r="D24" s="371"/>
      <c r="E24" s="378"/>
      <c r="F24" s="55">
        <f>F23*$Q$7</f>
        <v>0</v>
      </c>
      <c r="G24" s="55">
        <f>G23*$Q$8</f>
        <v>0</v>
      </c>
      <c r="H24" s="371"/>
      <c r="I24" s="371"/>
      <c r="J24" s="371"/>
      <c r="K24" s="371"/>
      <c r="L24" s="371"/>
      <c r="M24" s="369"/>
      <c r="N24" s="369"/>
      <c r="O24" s="369"/>
      <c r="P24" s="369"/>
    </row>
    <row r="25" spans="1:16" ht="51.75" customHeight="1">
      <c r="A25" s="349">
        <v>7</v>
      </c>
      <c r="B25" s="371" t="s">
        <v>45</v>
      </c>
      <c r="C25" s="374" t="s">
        <v>148</v>
      </c>
      <c r="D25" s="371" t="s">
        <v>43</v>
      </c>
      <c r="E25" s="375">
        <v>73.2</v>
      </c>
      <c r="F25" s="115">
        <f>5.57/100</f>
        <v>5.57E-2</v>
      </c>
      <c r="G25" s="116">
        <f>6.63/100</f>
        <v>6.6299999999999998E-2</v>
      </c>
      <c r="H25" s="371" t="s">
        <v>23</v>
      </c>
      <c r="I25" s="371" t="s">
        <v>23</v>
      </c>
      <c r="J25" s="371" t="s">
        <v>23</v>
      </c>
      <c r="K25" s="371" t="s">
        <v>23</v>
      </c>
      <c r="L25" s="371" t="s">
        <v>23</v>
      </c>
      <c r="M25" s="369" t="s">
        <v>23</v>
      </c>
      <c r="N25" s="369">
        <f>F26+G26</f>
        <v>0.33816324799999997</v>
      </c>
      <c r="O25" s="369">
        <f>F26+G26</f>
        <v>0.33816324799999997</v>
      </c>
      <c r="P25" s="369">
        <f>O25*E25</f>
        <v>24.753549753599998</v>
      </c>
    </row>
    <row r="26" spans="1:16" ht="51.75" customHeight="1">
      <c r="A26" s="349"/>
      <c r="B26" s="371"/>
      <c r="C26" s="374"/>
      <c r="D26" s="371"/>
      <c r="E26" s="375"/>
      <c r="F26" s="55">
        <f>F25*$Q$7</f>
        <v>0.13805857700000002</v>
      </c>
      <c r="G26" s="55">
        <f>G25*$Q$8</f>
        <v>0.20010467099999998</v>
      </c>
      <c r="H26" s="371"/>
      <c r="I26" s="371"/>
      <c r="J26" s="371"/>
      <c r="K26" s="371"/>
      <c r="L26" s="371"/>
      <c r="M26" s="369"/>
      <c r="N26" s="369"/>
      <c r="O26" s="369"/>
      <c r="P26" s="369"/>
    </row>
    <row r="27" spans="1:16" ht="51.75" customHeight="1">
      <c r="A27" s="349">
        <v>8</v>
      </c>
      <c r="B27" s="376" t="s">
        <v>142</v>
      </c>
      <c r="C27" s="335" t="s">
        <v>141</v>
      </c>
      <c r="D27" s="336" t="s">
        <v>42</v>
      </c>
      <c r="E27" s="373">
        <v>0.66</v>
      </c>
      <c r="F27" s="87">
        <f>7.18/100</f>
        <v>7.1800000000000003E-2</v>
      </c>
      <c r="G27" s="87">
        <f>18.22/100</f>
        <v>0.1822</v>
      </c>
      <c r="H27" s="336" t="s">
        <v>23</v>
      </c>
      <c r="I27" s="336" t="s">
        <v>23</v>
      </c>
      <c r="J27" s="336" t="s">
        <v>23</v>
      </c>
      <c r="K27" s="336" t="s">
        <v>23</v>
      </c>
      <c r="L27" s="336" t="s">
        <v>24</v>
      </c>
      <c r="M27" s="336" t="s">
        <v>23</v>
      </c>
      <c r="N27" s="338">
        <f>F28+G28</f>
        <v>0.72787477200000006</v>
      </c>
      <c r="O27" s="339">
        <f>+N27</f>
        <v>0.72787477200000006</v>
      </c>
      <c r="P27" s="316">
        <f>N27*E27</f>
        <v>0.48039734952000007</v>
      </c>
    </row>
    <row r="28" spans="1:16" ht="15.6">
      <c r="A28" s="349"/>
      <c r="B28" s="377"/>
      <c r="C28" s="335"/>
      <c r="D28" s="336"/>
      <c r="E28" s="373"/>
      <c r="F28" s="55">
        <f>F27*$Q$7</f>
        <v>0.17796419800000002</v>
      </c>
      <c r="G28" s="55">
        <f>G27*$Q$8</f>
        <v>0.54991057399999999</v>
      </c>
      <c r="H28" s="336"/>
      <c r="I28" s="336"/>
      <c r="J28" s="336"/>
      <c r="K28" s="336"/>
      <c r="L28" s="336"/>
      <c r="M28" s="336"/>
      <c r="N28" s="338"/>
      <c r="O28" s="339"/>
      <c r="P28" s="316"/>
    </row>
    <row r="29" spans="1:16" ht="23.25" customHeight="1">
      <c r="A29" s="349">
        <v>9</v>
      </c>
      <c r="B29" s="376" t="s">
        <v>158</v>
      </c>
      <c r="C29" s="335" t="s">
        <v>38</v>
      </c>
      <c r="D29" s="336" t="s">
        <v>44</v>
      </c>
      <c r="E29" s="379">
        <v>735</v>
      </c>
      <c r="F29" s="87"/>
      <c r="G29" s="87">
        <f>0.45/100</f>
        <v>4.5000000000000005E-3</v>
      </c>
      <c r="H29" s="336" t="s">
        <v>23</v>
      </c>
      <c r="I29" s="336" t="s">
        <v>23</v>
      </c>
      <c r="J29" s="336" t="s">
        <v>23</v>
      </c>
      <c r="K29" s="336" t="s">
        <v>23</v>
      </c>
      <c r="L29" s="336" t="s">
        <v>24</v>
      </c>
      <c r="M29" s="336" t="s">
        <v>23</v>
      </c>
      <c r="N29" s="338">
        <f>F30+G30</f>
        <v>1.3581765000000001E-2</v>
      </c>
      <c r="O29" s="339">
        <f>+N29</f>
        <v>1.3581765000000001E-2</v>
      </c>
      <c r="P29" s="316">
        <f>N29*E29</f>
        <v>9.9825972749999998</v>
      </c>
    </row>
    <row r="30" spans="1:16" ht="38.25" customHeight="1">
      <c r="A30" s="349"/>
      <c r="B30" s="377"/>
      <c r="C30" s="335"/>
      <c r="D30" s="336"/>
      <c r="E30" s="379"/>
      <c r="F30" s="55">
        <f>F29*$Q$7</f>
        <v>0</v>
      </c>
      <c r="G30" s="55">
        <f>G29*$Q$8</f>
        <v>1.3581765000000001E-2</v>
      </c>
      <c r="H30" s="336"/>
      <c r="I30" s="336"/>
      <c r="J30" s="336"/>
      <c r="K30" s="336"/>
      <c r="L30" s="336"/>
      <c r="M30" s="336"/>
      <c r="N30" s="338"/>
      <c r="O30" s="339"/>
      <c r="P30" s="316"/>
    </row>
    <row r="31" spans="1:16" ht="23.25" customHeight="1">
      <c r="A31" s="349">
        <v>10</v>
      </c>
      <c r="B31" s="371" t="s">
        <v>45</v>
      </c>
      <c r="C31" s="374" t="s">
        <v>39</v>
      </c>
      <c r="D31" s="371" t="s">
        <v>43</v>
      </c>
      <c r="E31" s="375">
        <v>28</v>
      </c>
      <c r="F31" s="115">
        <f>5.57/100</f>
        <v>5.57E-2</v>
      </c>
      <c r="G31" s="116">
        <f>6.63/100</f>
        <v>6.6299999999999998E-2</v>
      </c>
      <c r="H31" s="371" t="s">
        <v>23</v>
      </c>
      <c r="I31" s="371" t="s">
        <v>23</v>
      </c>
      <c r="J31" s="371" t="s">
        <v>23</v>
      </c>
      <c r="K31" s="371" t="s">
        <v>23</v>
      </c>
      <c r="L31" s="371" t="s">
        <v>23</v>
      </c>
      <c r="M31" s="369" t="s">
        <v>23</v>
      </c>
      <c r="N31" s="369">
        <f>F32+G32</f>
        <v>0.33816324799999997</v>
      </c>
      <c r="O31" s="369">
        <f>F32+G32</f>
        <v>0.33816324799999997</v>
      </c>
      <c r="P31" s="369">
        <f>O31*E31</f>
        <v>9.4685709439999997</v>
      </c>
    </row>
    <row r="32" spans="1:16" ht="33.75" customHeight="1">
      <c r="A32" s="349"/>
      <c r="B32" s="371"/>
      <c r="C32" s="374"/>
      <c r="D32" s="371"/>
      <c r="E32" s="375"/>
      <c r="F32" s="55">
        <f>F31*$Q$7</f>
        <v>0.13805857700000002</v>
      </c>
      <c r="G32" s="55">
        <f>G31*$Q$8</f>
        <v>0.20010467099999998</v>
      </c>
      <c r="H32" s="371"/>
      <c r="I32" s="371"/>
      <c r="J32" s="371"/>
      <c r="K32" s="371"/>
      <c r="L32" s="371"/>
      <c r="M32" s="369"/>
      <c r="N32" s="369"/>
      <c r="O32" s="369"/>
      <c r="P32" s="369"/>
    </row>
    <row r="33" spans="1:16" ht="21" customHeight="1">
      <c r="A33" s="349">
        <v>11</v>
      </c>
      <c r="B33" s="371" t="s">
        <v>46</v>
      </c>
      <c r="C33" s="374" t="s">
        <v>40</v>
      </c>
      <c r="D33" s="371" t="s">
        <v>42</v>
      </c>
      <c r="E33" s="399">
        <v>0.66</v>
      </c>
      <c r="F33" s="115">
        <f>82.6/100</f>
        <v>0.82599999999999996</v>
      </c>
      <c r="G33" s="116">
        <f>78.4/100</f>
        <v>0.78400000000000003</v>
      </c>
      <c r="H33" s="371" t="s">
        <v>23</v>
      </c>
      <c r="I33" s="371" t="s">
        <v>23</v>
      </c>
      <c r="J33" s="371" t="s">
        <v>23</v>
      </c>
      <c r="K33" s="371" t="s">
        <v>23</v>
      </c>
      <c r="L33" s="371" t="s">
        <v>23</v>
      </c>
      <c r="M33" s="369" t="s">
        <v>23</v>
      </c>
      <c r="N33" s="369">
        <f>F34+G34</f>
        <v>4.4135771400000001</v>
      </c>
      <c r="O33" s="369">
        <f>F34+G34</f>
        <v>4.4135771400000001</v>
      </c>
      <c r="P33" s="401">
        <f>O33*E33</f>
        <v>2.9129609124000004</v>
      </c>
    </row>
    <row r="34" spans="1:16" ht="26.25" customHeight="1">
      <c r="A34" s="349"/>
      <c r="B34" s="371"/>
      <c r="C34" s="374"/>
      <c r="D34" s="371"/>
      <c r="E34" s="399"/>
      <c r="F34" s="55">
        <f>F33*$Q$7</f>
        <v>2.0473318599999999</v>
      </c>
      <c r="G34" s="55">
        <f>G33*$Q$8</f>
        <v>2.3662452800000002</v>
      </c>
      <c r="H34" s="371"/>
      <c r="I34" s="371"/>
      <c r="J34" s="371"/>
      <c r="K34" s="371"/>
      <c r="L34" s="371"/>
      <c r="M34" s="369"/>
      <c r="N34" s="369"/>
      <c r="O34" s="369"/>
      <c r="P34" s="402"/>
    </row>
    <row r="35" spans="1:16" ht="15.75" customHeight="1">
      <c r="A35" s="349">
        <v>12</v>
      </c>
      <c r="B35" s="372" t="s">
        <v>153</v>
      </c>
      <c r="C35" s="335" t="s">
        <v>152</v>
      </c>
      <c r="D35" s="336" t="s">
        <v>64</v>
      </c>
      <c r="E35" s="373">
        <v>28</v>
      </c>
      <c r="F35" s="81">
        <v>0.44</v>
      </c>
      <c r="G35" s="81"/>
      <c r="H35" s="336" t="s">
        <v>23</v>
      </c>
      <c r="I35" s="336" t="s">
        <v>23</v>
      </c>
      <c r="J35" s="336" t="s">
        <v>23</v>
      </c>
      <c r="K35" s="336" t="s">
        <v>23</v>
      </c>
      <c r="L35" s="336" t="s">
        <v>24</v>
      </c>
      <c r="M35" s="336" t="s">
        <v>23</v>
      </c>
      <c r="N35" s="338">
        <f>+F36</f>
        <v>1.0905884000000001</v>
      </c>
      <c r="O35" s="339">
        <f>+N35</f>
        <v>1.0905884000000001</v>
      </c>
      <c r="P35" s="316">
        <f>N35*E35</f>
        <v>30.536475200000005</v>
      </c>
    </row>
    <row r="36" spans="1:16" ht="31.5" customHeight="1">
      <c r="A36" s="349"/>
      <c r="B36" s="372"/>
      <c r="C36" s="335"/>
      <c r="D36" s="336"/>
      <c r="E36" s="373"/>
      <c r="F36" s="55">
        <f>F35*$Q$7</f>
        <v>1.0905884000000001</v>
      </c>
      <c r="G36" s="55"/>
      <c r="H36" s="336"/>
      <c r="I36" s="336"/>
      <c r="J36" s="336"/>
      <c r="K36" s="336"/>
      <c r="L36" s="336"/>
      <c r="M36" s="336"/>
      <c r="N36" s="338"/>
      <c r="O36" s="339"/>
      <c r="P36" s="316"/>
    </row>
    <row r="37" spans="1:16" ht="31.5" customHeight="1">
      <c r="A37" s="314">
        <v>13</v>
      </c>
      <c r="B37" s="372" t="s">
        <v>129</v>
      </c>
      <c r="C37" s="335" t="s">
        <v>130</v>
      </c>
      <c r="D37" s="336" t="s">
        <v>41</v>
      </c>
      <c r="E37" s="400">
        <f>2.6+3.78+1.68+54.6+44</f>
        <v>106.66</v>
      </c>
      <c r="F37" s="81">
        <v>0.8</v>
      </c>
      <c r="G37" s="81">
        <v>0.28000000000000003</v>
      </c>
      <c r="H37" s="336" t="s">
        <v>23</v>
      </c>
      <c r="I37" s="336" t="s">
        <v>23</v>
      </c>
      <c r="J37" s="336" t="s">
        <v>23</v>
      </c>
      <c r="K37" s="336" t="s">
        <v>23</v>
      </c>
      <c r="L37" s="336" t="s">
        <v>24</v>
      </c>
      <c r="M37" s="32"/>
      <c r="N37" s="32"/>
      <c r="O37" s="338">
        <v>0.80800000000000005</v>
      </c>
      <c r="P37" s="316">
        <f>O37*E37</f>
        <v>86.181280000000001</v>
      </c>
    </row>
    <row r="38" spans="1:16" ht="31.5" customHeight="1">
      <c r="A38" s="314"/>
      <c r="B38" s="372"/>
      <c r="C38" s="335"/>
      <c r="D38" s="336"/>
      <c r="E38" s="400"/>
      <c r="F38" s="55">
        <f>F37*$Q$7</f>
        <v>1.9828880000000002</v>
      </c>
      <c r="G38" s="55">
        <f>G37*$Q$8</f>
        <v>0.84508760000000005</v>
      </c>
      <c r="H38" s="336"/>
      <c r="I38" s="336"/>
      <c r="J38" s="336"/>
      <c r="K38" s="336"/>
      <c r="L38" s="336"/>
      <c r="M38" s="32"/>
      <c r="N38" s="32"/>
      <c r="O38" s="338"/>
      <c r="P38" s="316"/>
    </row>
    <row r="39" spans="1:16" ht="15.75" customHeight="1">
      <c r="A39" s="314">
        <v>14</v>
      </c>
      <c r="B39" s="372" t="s">
        <v>129</v>
      </c>
      <c r="C39" s="335" t="s">
        <v>131</v>
      </c>
      <c r="D39" s="336" t="s">
        <v>41</v>
      </c>
      <c r="E39" s="400">
        <f>2.6+3.78+1.68+54.6+44</f>
        <v>106.66</v>
      </c>
      <c r="F39" s="81"/>
      <c r="G39" s="81"/>
      <c r="H39" s="336" t="s">
        <v>23</v>
      </c>
      <c r="I39" s="336" t="s">
        <v>23</v>
      </c>
      <c r="J39" s="336" t="s">
        <v>23</v>
      </c>
      <c r="K39" s="336" t="s">
        <v>23</v>
      </c>
      <c r="L39" s="336" t="s">
        <v>24</v>
      </c>
      <c r="M39" s="336" t="s">
        <v>23</v>
      </c>
      <c r="N39" s="32"/>
      <c r="O39" s="338">
        <f>F38+G38</f>
        <v>2.8279756000000003</v>
      </c>
      <c r="P39" s="316">
        <f>O39*E39</f>
        <v>301.63187749600002</v>
      </c>
    </row>
    <row r="40" spans="1:16" ht="15.75" customHeight="1">
      <c r="A40" s="314"/>
      <c r="B40" s="372"/>
      <c r="C40" s="335"/>
      <c r="D40" s="336"/>
      <c r="E40" s="400"/>
      <c r="F40" s="55"/>
      <c r="G40" s="55"/>
      <c r="H40" s="336"/>
      <c r="I40" s="336"/>
      <c r="J40" s="336"/>
      <c r="K40" s="336"/>
      <c r="L40" s="336"/>
      <c r="M40" s="336"/>
      <c r="N40" s="32"/>
      <c r="O40" s="338"/>
      <c r="P40" s="316"/>
    </row>
    <row r="41" spans="1:16" ht="15.75" customHeight="1">
      <c r="A41" s="117"/>
      <c r="B41" s="118"/>
      <c r="C41" s="23" t="s">
        <v>26</v>
      </c>
      <c r="D41" s="22" t="s">
        <v>31</v>
      </c>
      <c r="E41" s="39"/>
      <c r="F41" s="39"/>
      <c r="G41" s="39"/>
      <c r="H41" s="119"/>
      <c r="I41" s="22"/>
      <c r="J41" s="120"/>
      <c r="K41" s="121"/>
      <c r="L41" s="122"/>
      <c r="M41" s="122"/>
      <c r="N41" s="120"/>
      <c r="O41" s="123"/>
      <c r="P41" s="123">
        <f>SUM(P13:P40)</f>
        <v>1000.0611579445201</v>
      </c>
    </row>
    <row r="42" spans="1:16" ht="15.6">
      <c r="A42" s="17"/>
      <c r="B42" s="96"/>
      <c r="C42" s="10" t="s">
        <v>154</v>
      </c>
      <c r="D42" s="41"/>
      <c r="E42" s="42"/>
      <c r="F42" s="42"/>
      <c r="G42" s="42"/>
      <c r="H42" s="98"/>
      <c r="I42" s="41"/>
      <c r="J42" s="99"/>
      <c r="K42" s="100"/>
      <c r="L42" s="101"/>
      <c r="M42" s="101"/>
      <c r="N42" s="99"/>
      <c r="O42" s="101"/>
      <c r="P42" s="102"/>
    </row>
    <row r="43" spans="1:16" ht="52.5" customHeight="1">
      <c r="A43" s="314">
        <v>1</v>
      </c>
      <c r="B43" s="324" t="s">
        <v>151</v>
      </c>
      <c r="C43" s="335" t="s">
        <v>204</v>
      </c>
      <c r="D43" s="336" t="s">
        <v>42</v>
      </c>
      <c r="E43" s="337">
        <v>15.35</v>
      </c>
      <c r="F43" s="79">
        <v>1.1000000000000001</v>
      </c>
      <c r="G43" s="80">
        <v>0</v>
      </c>
      <c r="H43" s="336" t="s">
        <v>23</v>
      </c>
      <c r="I43" s="336" t="s">
        <v>23</v>
      </c>
      <c r="J43" s="336" t="s">
        <v>23</v>
      </c>
      <c r="K43" s="336" t="s">
        <v>23</v>
      </c>
      <c r="L43" s="336" t="s">
        <v>24</v>
      </c>
      <c r="M43" s="336" t="s">
        <v>23</v>
      </c>
      <c r="N43" s="338">
        <f>F44+G44</f>
        <v>2.7264710000000005</v>
      </c>
      <c r="O43" s="339">
        <f>+N43</f>
        <v>2.7264710000000005</v>
      </c>
      <c r="P43" s="316">
        <f>N43*E43</f>
        <v>41.851329850000006</v>
      </c>
    </row>
    <row r="44" spans="1:16" ht="37.5" customHeight="1">
      <c r="A44" s="314"/>
      <c r="B44" s="325"/>
      <c r="C44" s="335"/>
      <c r="D44" s="336"/>
      <c r="E44" s="337"/>
      <c r="F44" s="55">
        <f>F43*$Q$7</f>
        <v>2.7264710000000005</v>
      </c>
      <c r="G44" s="55">
        <f>G43*$Q$8</f>
        <v>0</v>
      </c>
      <c r="H44" s="336"/>
      <c r="I44" s="336"/>
      <c r="J44" s="336"/>
      <c r="K44" s="336"/>
      <c r="L44" s="336"/>
      <c r="M44" s="336"/>
      <c r="N44" s="338"/>
      <c r="O44" s="339"/>
      <c r="P44" s="316"/>
    </row>
    <row r="45" spans="1:16" ht="45" customHeight="1">
      <c r="A45" s="314">
        <v>2</v>
      </c>
      <c r="B45" s="324" t="s">
        <v>151</v>
      </c>
      <c r="C45" s="335" t="s">
        <v>175</v>
      </c>
      <c r="D45" s="336" t="s">
        <v>42</v>
      </c>
      <c r="E45" s="337">
        <v>13.5</v>
      </c>
      <c r="F45" s="79">
        <v>1.1000000000000001</v>
      </c>
      <c r="G45" s="80">
        <v>0</v>
      </c>
      <c r="H45" s="336" t="s">
        <v>23</v>
      </c>
      <c r="I45" s="336" t="s">
        <v>23</v>
      </c>
      <c r="J45" s="336" t="s">
        <v>23</v>
      </c>
      <c r="K45" s="336" t="s">
        <v>23</v>
      </c>
      <c r="L45" s="336" t="s">
        <v>24</v>
      </c>
      <c r="M45" s="336" t="s">
        <v>23</v>
      </c>
      <c r="N45" s="338">
        <f>F46+G46</f>
        <v>2.7264710000000005</v>
      </c>
      <c r="O45" s="339">
        <f>+N45</f>
        <v>2.7264710000000005</v>
      </c>
      <c r="P45" s="316">
        <f>N45*E45</f>
        <v>36.807358500000007</v>
      </c>
    </row>
    <row r="46" spans="1:16" ht="42" customHeight="1">
      <c r="A46" s="314"/>
      <c r="B46" s="325"/>
      <c r="C46" s="335"/>
      <c r="D46" s="336"/>
      <c r="E46" s="337"/>
      <c r="F46" s="55">
        <f>F45*$Q$7</f>
        <v>2.7264710000000005</v>
      </c>
      <c r="G46" s="55">
        <f>G45*$Q$8</f>
        <v>0</v>
      </c>
      <c r="H46" s="336"/>
      <c r="I46" s="336"/>
      <c r="J46" s="336"/>
      <c r="K46" s="336"/>
      <c r="L46" s="336"/>
      <c r="M46" s="336"/>
      <c r="N46" s="338"/>
      <c r="O46" s="339"/>
      <c r="P46" s="316"/>
    </row>
    <row r="47" spans="1:16" ht="37.5" customHeight="1">
      <c r="A47" s="117"/>
      <c r="B47" s="118"/>
      <c r="C47" s="23" t="s">
        <v>26</v>
      </c>
      <c r="D47" s="22" t="s">
        <v>31</v>
      </c>
      <c r="E47" s="39"/>
      <c r="F47" s="39"/>
      <c r="G47" s="39"/>
      <c r="H47" s="119"/>
      <c r="I47" s="22"/>
      <c r="J47" s="120"/>
      <c r="K47" s="121"/>
      <c r="L47" s="122"/>
      <c r="M47" s="122"/>
      <c r="N47" s="120"/>
      <c r="O47" s="123"/>
      <c r="P47" s="123">
        <f>SUM(P43:P46)</f>
        <v>78.658688350000006</v>
      </c>
    </row>
    <row r="48" spans="1:16" ht="37.5" customHeight="1">
      <c r="A48" s="17"/>
      <c r="B48" s="95"/>
      <c r="C48" s="11" t="s">
        <v>27</v>
      </c>
      <c r="D48" s="17"/>
      <c r="E48" s="44"/>
      <c r="F48" s="55"/>
      <c r="G48" s="55"/>
      <c r="H48" s="17"/>
      <c r="I48" s="17"/>
      <c r="J48" s="17"/>
      <c r="K48" s="17"/>
      <c r="L48" s="17"/>
      <c r="M48" s="17"/>
      <c r="N48" s="44"/>
      <c r="O48" s="83"/>
      <c r="P48" s="83"/>
    </row>
    <row r="49" spans="1:20" ht="37.5" customHeight="1">
      <c r="A49" s="349">
        <v>1</v>
      </c>
      <c r="B49" s="317" t="s">
        <v>56</v>
      </c>
      <c r="C49" s="335" t="s">
        <v>159</v>
      </c>
      <c r="D49" s="350" t="s">
        <v>42</v>
      </c>
      <c r="E49" s="352">
        <f>16.2+1.85</f>
        <v>18.05</v>
      </c>
      <c r="F49" s="124">
        <v>0.45</v>
      </c>
      <c r="G49" s="124">
        <v>0.37</v>
      </c>
      <c r="H49" s="336" t="s">
        <v>23</v>
      </c>
      <c r="I49" s="336" t="s">
        <v>23</v>
      </c>
      <c r="J49" s="336" t="s">
        <v>23</v>
      </c>
      <c r="K49" s="336" t="s">
        <v>23</v>
      </c>
      <c r="L49" s="336" t="s">
        <v>24</v>
      </c>
      <c r="M49" s="336" t="s">
        <v>23</v>
      </c>
      <c r="N49" s="338">
        <f>F50+G50</f>
        <v>2.2320974000000002</v>
      </c>
      <c r="O49" s="339">
        <f>+N49+M51</f>
        <v>7.2140466800000009</v>
      </c>
      <c r="P49" s="316">
        <f>O49*E49</f>
        <v>130.21354257400003</v>
      </c>
    </row>
    <row r="50" spans="1:20" ht="37.5" customHeight="1">
      <c r="A50" s="349"/>
      <c r="B50" s="317"/>
      <c r="C50" s="335"/>
      <c r="D50" s="351"/>
      <c r="E50" s="353"/>
      <c r="F50" s="55">
        <f>F49*$Q$7</f>
        <v>1.1153745000000002</v>
      </c>
      <c r="G50" s="47">
        <f>G49*$Q$8</f>
        <v>1.1167229000000001</v>
      </c>
      <c r="H50" s="336"/>
      <c r="I50" s="336"/>
      <c r="J50" s="336"/>
      <c r="K50" s="336"/>
      <c r="L50" s="336"/>
      <c r="M50" s="336"/>
      <c r="N50" s="338"/>
      <c r="O50" s="339"/>
      <c r="P50" s="316"/>
    </row>
    <row r="51" spans="1:20" ht="15.6">
      <c r="A51" s="125"/>
      <c r="B51" s="86"/>
      <c r="C51" s="16"/>
      <c r="D51" s="126"/>
      <c r="E51" s="127"/>
      <c r="F51" s="55"/>
      <c r="G51" s="47"/>
      <c r="H51" s="128" t="s">
        <v>59</v>
      </c>
      <c r="I51" s="129" t="s">
        <v>28</v>
      </c>
      <c r="J51" s="37">
        <v>1.1000000000000001</v>
      </c>
      <c r="K51" s="130"/>
      <c r="L51" s="83">
        <v>4</v>
      </c>
      <c r="M51" s="37">
        <f>L51*J51*$P$4</f>
        <v>4.9819492800000011</v>
      </c>
      <c r="N51" s="131">
        <v>4.9819492800000011</v>
      </c>
      <c r="O51" s="88"/>
      <c r="P51" s="89"/>
    </row>
    <row r="52" spans="1:20" ht="34.5" customHeight="1">
      <c r="A52" s="380">
        <v>2</v>
      </c>
      <c r="B52" s="350" t="s">
        <v>57</v>
      </c>
      <c r="C52" s="381" t="s">
        <v>47</v>
      </c>
      <c r="D52" s="350" t="s">
        <v>42</v>
      </c>
      <c r="E52" s="352">
        <v>6.75</v>
      </c>
      <c r="F52" s="37">
        <v>7.0000000000000007E-2</v>
      </c>
      <c r="G52" s="37">
        <v>0.21</v>
      </c>
      <c r="H52" s="264" t="s">
        <v>23</v>
      </c>
      <c r="I52" s="264" t="s">
        <v>23</v>
      </c>
      <c r="J52" s="284" t="s">
        <v>23</v>
      </c>
      <c r="K52" s="264" t="s">
        <v>23</v>
      </c>
      <c r="L52" s="264" t="s">
        <v>23</v>
      </c>
      <c r="M52" s="264" t="s">
        <v>23</v>
      </c>
      <c r="N52" s="284">
        <f>F53+G53</f>
        <v>0.80731839999999999</v>
      </c>
      <c r="O52" s="365">
        <f>N52+N54</f>
        <v>8.080964348800002</v>
      </c>
      <c r="P52" s="352">
        <f>E52*O52</f>
        <v>54.546509354400015</v>
      </c>
    </row>
    <row r="53" spans="1:20" ht="32.25" customHeight="1">
      <c r="A53" s="380"/>
      <c r="B53" s="351"/>
      <c r="C53" s="382"/>
      <c r="D53" s="351"/>
      <c r="E53" s="353"/>
      <c r="F53" s="55">
        <f>F52*$Q$7</f>
        <v>0.17350270000000004</v>
      </c>
      <c r="G53" s="47">
        <f>G52*$Q$8</f>
        <v>0.63381569999999998</v>
      </c>
      <c r="H53" s="265"/>
      <c r="I53" s="265"/>
      <c r="J53" s="285"/>
      <c r="K53" s="265"/>
      <c r="L53" s="265"/>
      <c r="M53" s="265"/>
      <c r="N53" s="285"/>
      <c r="O53" s="366"/>
      <c r="P53" s="368"/>
    </row>
    <row r="54" spans="1:20" ht="33.75" customHeight="1">
      <c r="A54" s="128"/>
      <c r="B54" s="132"/>
      <c r="C54" s="130"/>
      <c r="D54" s="133"/>
      <c r="E54" s="134"/>
      <c r="F54" s="130"/>
      <c r="G54" s="130"/>
      <c r="H54" s="128" t="s">
        <v>58</v>
      </c>
      <c r="I54" s="129" t="s">
        <v>28</v>
      </c>
      <c r="J54" s="37">
        <v>1.1000000000000001</v>
      </c>
      <c r="K54" s="130"/>
      <c r="L54" s="83">
        <v>5.84</v>
      </c>
      <c r="M54" s="37">
        <f>L54*J54*$P$4</f>
        <v>7.2736459488000014</v>
      </c>
      <c r="N54" s="135">
        <f>M54</f>
        <v>7.2736459488000014</v>
      </c>
      <c r="O54" s="367"/>
      <c r="P54" s="353"/>
    </row>
    <row r="55" spans="1:20" ht="50.25" customHeight="1">
      <c r="A55" s="314">
        <v>3</v>
      </c>
      <c r="B55" s="317" t="s">
        <v>127</v>
      </c>
      <c r="C55" s="318" t="s">
        <v>282</v>
      </c>
      <c r="D55" s="336" t="s">
        <v>25</v>
      </c>
      <c r="E55" s="370">
        <v>309</v>
      </c>
      <c r="F55" s="55">
        <f>0.1634</f>
        <v>0.16339999999999999</v>
      </c>
      <c r="G55" s="55">
        <v>3.3599999999999998E-2</v>
      </c>
      <c r="H55" s="314" t="s">
        <v>23</v>
      </c>
      <c r="I55" s="314" t="s">
        <v>23</v>
      </c>
      <c r="J55" s="314" t="s">
        <v>23</v>
      </c>
      <c r="K55" s="314" t="s">
        <v>23</v>
      </c>
      <c r="L55" s="314" t="s">
        <v>23</v>
      </c>
      <c r="M55" s="314" t="s">
        <v>23</v>
      </c>
      <c r="N55" s="320">
        <f>F56+G56</f>
        <v>0.50641538600000002</v>
      </c>
      <c r="O55" s="316">
        <f>N55+N57</f>
        <v>2.9123164484767998</v>
      </c>
      <c r="P55" s="316">
        <f>O55*E55</f>
        <v>899.90578257933112</v>
      </c>
      <c r="T55" s="136">
        <f>+F50+G50</f>
        <v>2.2320974000000002</v>
      </c>
    </row>
    <row r="56" spans="1:20" ht="24" customHeight="1">
      <c r="A56" s="314"/>
      <c r="B56" s="317"/>
      <c r="C56" s="318"/>
      <c r="D56" s="336"/>
      <c r="E56" s="370"/>
      <c r="F56" s="55">
        <f>F55*$Q$7</f>
        <v>0.40500487400000001</v>
      </c>
      <c r="G56" s="47">
        <f>G55*$Q$8</f>
        <v>0.10141051199999999</v>
      </c>
      <c r="H56" s="314"/>
      <c r="I56" s="314"/>
      <c r="J56" s="314"/>
      <c r="K56" s="314"/>
      <c r="L56" s="314"/>
      <c r="M56" s="314"/>
      <c r="N56" s="320"/>
      <c r="O56" s="316"/>
      <c r="P56" s="316"/>
      <c r="Q56" s="2"/>
    </row>
    <row r="57" spans="1:20" ht="15.6">
      <c r="A57" s="90"/>
      <c r="B57" s="90"/>
      <c r="C57" s="91"/>
      <c r="D57" s="90"/>
      <c r="E57" s="90"/>
      <c r="F57" s="90"/>
      <c r="G57" s="90"/>
      <c r="H57" s="56" t="s">
        <v>53</v>
      </c>
      <c r="I57" s="92" t="s">
        <v>28</v>
      </c>
      <c r="J57" s="137">
        <v>6.1199999999999997E-2</v>
      </c>
      <c r="K57" s="72"/>
      <c r="L57" s="137">
        <v>34.72</v>
      </c>
      <c r="M57" s="37">
        <f>L57*J57*$P$4</f>
        <v>2.4059010624767998</v>
      </c>
      <c r="N57" s="83">
        <f>M57</f>
        <v>2.4059010624767998</v>
      </c>
      <c r="O57" s="316"/>
      <c r="P57" s="316"/>
    </row>
    <row r="58" spans="1:20" ht="15.6">
      <c r="A58" s="314">
        <v>4</v>
      </c>
      <c r="B58" s="317" t="s">
        <v>60</v>
      </c>
      <c r="C58" s="318" t="s">
        <v>283</v>
      </c>
      <c r="D58" s="314" t="s">
        <v>41</v>
      </c>
      <c r="E58" s="383">
        <v>0.97499999999999998</v>
      </c>
      <c r="F58" s="55">
        <v>6.76</v>
      </c>
      <c r="G58" s="55">
        <v>1.4</v>
      </c>
      <c r="H58" s="314" t="s">
        <v>23</v>
      </c>
      <c r="I58" s="314" t="s">
        <v>23</v>
      </c>
      <c r="J58" s="314" t="s">
        <v>23</v>
      </c>
      <c r="K58" s="314" t="s">
        <v>23</v>
      </c>
      <c r="L58" s="314" t="s">
        <v>23</v>
      </c>
      <c r="M58" s="314" t="s">
        <v>23</v>
      </c>
      <c r="N58" s="315">
        <f>F59+G59</f>
        <v>20.980841600000002</v>
      </c>
      <c r="O58" s="316">
        <f>N58+N60</f>
        <v>20.980841600000002</v>
      </c>
      <c r="P58" s="316">
        <f>O58*E58</f>
        <v>20.456320560000002</v>
      </c>
    </row>
    <row r="59" spans="1:20" ht="66.900000000000006" customHeight="1">
      <c r="A59" s="314"/>
      <c r="B59" s="317"/>
      <c r="C59" s="318"/>
      <c r="D59" s="314"/>
      <c r="E59" s="383"/>
      <c r="F59" s="55">
        <f>F58*$Q$7</f>
        <v>16.755403600000001</v>
      </c>
      <c r="G59" s="47">
        <f>G58*$Q$8</f>
        <v>4.2254379999999996</v>
      </c>
      <c r="H59" s="314"/>
      <c r="I59" s="314"/>
      <c r="J59" s="314"/>
      <c r="K59" s="314"/>
      <c r="L59" s="314"/>
      <c r="M59" s="314"/>
      <c r="N59" s="315"/>
      <c r="O59" s="316"/>
      <c r="P59" s="316"/>
    </row>
    <row r="60" spans="1:20" ht="12.6" customHeight="1">
      <c r="A60" s="90"/>
      <c r="B60" s="90"/>
      <c r="C60" s="91"/>
      <c r="D60" s="90"/>
      <c r="E60" s="90"/>
      <c r="F60" s="90"/>
      <c r="G60" s="90"/>
      <c r="H60" s="72"/>
      <c r="I60" s="17"/>
      <c r="J60" s="83"/>
      <c r="K60" s="83"/>
      <c r="L60" s="83"/>
      <c r="M60" s="37"/>
      <c r="N60" s="83"/>
      <c r="O60" s="316"/>
      <c r="P60" s="316"/>
    </row>
    <row r="61" spans="1:20" ht="15.6">
      <c r="A61" s="314">
        <v>5</v>
      </c>
      <c r="B61" s="317" t="s">
        <v>61</v>
      </c>
      <c r="C61" s="318" t="s">
        <v>194</v>
      </c>
      <c r="D61" s="314" t="s">
        <v>44</v>
      </c>
      <c r="E61" s="315">
        <v>309</v>
      </c>
      <c r="F61" s="55"/>
      <c r="G61" s="55"/>
      <c r="H61" s="314" t="s">
        <v>23</v>
      </c>
      <c r="I61" s="314" t="s">
        <v>23</v>
      </c>
      <c r="J61" s="314" t="s">
        <v>23</v>
      </c>
      <c r="K61" s="314" t="s">
        <v>23</v>
      </c>
      <c r="L61" s="314" t="s">
        <v>23</v>
      </c>
      <c r="M61" s="314" t="s">
        <v>23</v>
      </c>
      <c r="N61" s="315">
        <f>F62+G62</f>
        <v>0</v>
      </c>
      <c r="O61" s="316">
        <f>N61+N63</f>
        <v>0.43025925600000003</v>
      </c>
      <c r="P61" s="316">
        <f>O61*E61</f>
        <v>132.950110104</v>
      </c>
      <c r="Q61" s="1"/>
    </row>
    <row r="62" spans="1:20" ht="18.899999999999999" customHeight="1">
      <c r="A62" s="314"/>
      <c r="B62" s="317"/>
      <c r="C62" s="318"/>
      <c r="D62" s="314"/>
      <c r="E62" s="315"/>
      <c r="F62" s="55"/>
      <c r="G62" s="55"/>
      <c r="H62" s="314"/>
      <c r="I62" s="314"/>
      <c r="J62" s="314"/>
      <c r="K62" s="314"/>
      <c r="L62" s="314"/>
      <c r="M62" s="314"/>
      <c r="N62" s="315"/>
      <c r="O62" s="316"/>
      <c r="P62" s="316"/>
    </row>
    <row r="63" spans="1:20" ht="17.100000000000001" customHeight="1">
      <c r="A63" s="90"/>
      <c r="B63" s="90"/>
      <c r="C63" s="91"/>
      <c r="D63" s="90"/>
      <c r="E63" s="90"/>
      <c r="F63" s="90"/>
      <c r="G63" s="90"/>
      <c r="H63" s="72" t="s">
        <v>62</v>
      </c>
      <c r="I63" s="17" t="s">
        <v>25</v>
      </c>
      <c r="J63" s="138">
        <v>1</v>
      </c>
      <c r="K63" s="83"/>
      <c r="L63" s="83">
        <v>0.38</v>
      </c>
      <c r="M63" s="37">
        <f>L63*J63*$P$4</f>
        <v>0.43025925600000003</v>
      </c>
      <c r="N63" s="83">
        <f>M63</f>
        <v>0.43025925600000003</v>
      </c>
      <c r="O63" s="316"/>
      <c r="P63" s="316"/>
    </row>
    <row r="64" spans="1:20" ht="15.6">
      <c r="A64" s="314">
        <v>6</v>
      </c>
      <c r="B64" s="317" t="s">
        <v>21</v>
      </c>
      <c r="C64" s="318" t="s">
        <v>193</v>
      </c>
      <c r="D64" s="314" t="s">
        <v>44</v>
      </c>
      <c r="E64" s="315">
        <v>148.5</v>
      </c>
      <c r="F64" s="55">
        <v>0.01</v>
      </c>
      <c r="G64" s="55">
        <f>24.4/100</f>
        <v>0.24399999999999999</v>
      </c>
      <c r="H64" s="314" t="s">
        <v>23</v>
      </c>
      <c r="I64" s="314" t="s">
        <v>23</v>
      </c>
      <c r="J64" s="314" t="s">
        <v>23</v>
      </c>
      <c r="K64" s="314" t="s">
        <v>23</v>
      </c>
      <c r="L64" s="314" t="s">
        <v>23</v>
      </c>
      <c r="M64" s="314" t="s">
        <v>23</v>
      </c>
      <c r="N64" s="315">
        <f>F65+G65</f>
        <v>0.76121958000000001</v>
      </c>
      <c r="O64" s="316">
        <v>0.5</v>
      </c>
      <c r="P64" s="316">
        <f>O64*E64</f>
        <v>74.25</v>
      </c>
    </row>
    <row r="65" spans="1:16" ht="15.6">
      <c r="A65" s="314"/>
      <c r="B65" s="317"/>
      <c r="C65" s="318"/>
      <c r="D65" s="314"/>
      <c r="E65" s="315"/>
      <c r="F65" s="55">
        <f>F64*$Q$7</f>
        <v>2.4786100000000002E-2</v>
      </c>
      <c r="G65" s="55">
        <f>G64*$Q$8</f>
        <v>0.73643347999999997</v>
      </c>
      <c r="H65" s="314"/>
      <c r="I65" s="314"/>
      <c r="J65" s="314"/>
      <c r="K65" s="314"/>
      <c r="L65" s="314"/>
      <c r="M65" s="314"/>
      <c r="N65" s="315"/>
      <c r="O65" s="316"/>
      <c r="P65" s="316"/>
    </row>
    <row r="66" spans="1:16" ht="15.6">
      <c r="A66" s="90"/>
      <c r="B66" s="90"/>
      <c r="C66" s="91"/>
      <c r="D66" s="90"/>
      <c r="E66" s="90"/>
      <c r="F66" s="90"/>
      <c r="G66" s="90"/>
      <c r="H66" s="72" t="s">
        <v>157</v>
      </c>
      <c r="I66" s="17" t="s">
        <v>25</v>
      </c>
      <c r="J66" s="138">
        <v>1.05</v>
      </c>
      <c r="K66" s="83"/>
      <c r="L66" s="83">
        <v>0.3</v>
      </c>
      <c r="M66" s="37">
        <f>L66*J66*$P$4</f>
        <v>0.35666227800000005</v>
      </c>
      <c r="N66" s="83">
        <f>M66</f>
        <v>0.35666227800000005</v>
      </c>
      <c r="O66" s="316"/>
      <c r="P66" s="316"/>
    </row>
    <row r="67" spans="1:16" ht="42" customHeight="1">
      <c r="A67" s="314">
        <v>7</v>
      </c>
      <c r="B67" s="317" t="s">
        <v>21</v>
      </c>
      <c r="C67" s="318" t="s">
        <v>124</v>
      </c>
      <c r="D67" s="314" t="s">
        <v>44</v>
      </c>
      <c r="E67" s="315">
        <v>309</v>
      </c>
      <c r="F67" s="55">
        <v>1.4</v>
      </c>
      <c r="G67" s="55">
        <f>24.4/100</f>
        <v>0.24399999999999999</v>
      </c>
      <c r="H67" s="314"/>
      <c r="I67" s="314" t="s">
        <v>23</v>
      </c>
      <c r="J67" s="314" t="s">
        <v>23</v>
      </c>
      <c r="K67" s="314" t="s">
        <v>23</v>
      </c>
      <c r="L67" s="314" t="s">
        <v>23</v>
      </c>
      <c r="M67" s="314" t="s">
        <v>23</v>
      </c>
      <c r="N67" s="315">
        <f>F68+G68</f>
        <v>4.2064874799999998</v>
      </c>
      <c r="O67" s="316">
        <f>N67+N69</f>
        <v>16.09523008</v>
      </c>
      <c r="P67" s="316">
        <f>O67*E67</f>
        <v>4973.42609472</v>
      </c>
    </row>
    <row r="68" spans="1:16" ht="96.9" customHeight="1">
      <c r="A68" s="314"/>
      <c r="B68" s="317"/>
      <c r="C68" s="318"/>
      <c r="D68" s="314"/>
      <c r="E68" s="315"/>
      <c r="F68" s="55">
        <f>F67*$Q$7</f>
        <v>3.4700540000000002</v>
      </c>
      <c r="G68" s="55">
        <f>G67*$Q$8</f>
        <v>0.73643347999999997</v>
      </c>
      <c r="H68" s="314"/>
      <c r="I68" s="314"/>
      <c r="J68" s="314"/>
      <c r="K68" s="314"/>
      <c r="L68" s="314"/>
      <c r="M68" s="314"/>
      <c r="N68" s="315"/>
      <c r="O68" s="316"/>
      <c r="P68" s="316"/>
    </row>
    <row r="69" spans="1:16" ht="15.6">
      <c r="A69" s="90"/>
      <c r="B69" s="90"/>
      <c r="C69" s="91"/>
      <c r="D69" s="90"/>
      <c r="E69" s="90"/>
      <c r="F69" s="90"/>
      <c r="G69" s="90"/>
      <c r="H69" s="72" t="s">
        <v>66</v>
      </c>
      <c r="I69" s="17" t="s">
        <v>25</v>
      </c>
      <c r="J69" s="138">
        <v>1.05</v>
      </c>
      <c r="K69" s="83"/>
      <c r="L69" s="83">
        <v>10</v>
      </c>
      <c r="M69" s="37">
        <f>L69*J69*$P$4</f>
        <v>11.8887426</v>
      </c>
      <c r="N69" s="83">
        <f>M69</f>
        <v>11.8887426</v>
      </c>
      <c r="O69" s="316"/>
      <c r="P69" s="316"/>
    </row>
    <row r="70" spans="1:16" ht="15.75" customHeight="1">
      <c r="A70" s="314">
        <v>8</v>
      </c>
      <c r="B70" s="317" t="s">
        <v>21</v>
      </c>
      <c r="C70" s="318" t="s">
        <v>284</v>
      </c>
      <c r="D70" s="314" t="s">
        <v>44</v>
      </c>
      <c r="E70" s="315">
        <v>309</v>
      </c>
      <c r="F70" s="55">
        <v>1.4</v>
      </c>
      <c r="G70" s="55">
        <f>24.4/100</f>
        <v>0.24399999999999999</v>
      </c>
      <c r="H70" s="314" t="s">
        <v>23</v>
      </c>
      <c r="I70" s="314" t="s">
        <v>23</v>
      </c>
      <c r="J70" s="314" t="s">
        <v>23</v>
      </c>
      <c r="K70" s="314" t="s">
        <v>23</v>
      </c>
      <c r="L70" s="314" t="s">
        <v>23</v>
      </c>
      <c r="M70" s="314" t="s">
        <v>23</v>
      </c>
      <c r="N70" s="315">
        <f>F71+G71</f>
        <v>4.2064874799999998</v>
      </c>
      <c r="O70" s="316">
        <f>N70+N72</f>
        <v>18.591866026000002</v>
      </c>
      <c r="P70" s="316">
        <f>O70*E70</f>
        <v>5744.8866020340001</v>
      </c>
    </row>
    <row r="71" spans="1:16" ht="127.5" customHeight="1">
      <c r="A71" s="314"/>
      <c r="B71" s="317"/>
      <c r="C71" s="318"/>
      <c r="D71" s="314"/>
      <c r="E71" s="315"/>
      <c r="F71" s="55">
        <f>F70*$Q$7</f>
        <v>3.4700540000000002</v>
      </c>
      <c r="G71" s="55">
        <f>G70*$Q$8</f>
        <v>0.73643347999999997</v>
      </c>
      <c r="H71" s="314"/>
      <c r="I71" s="314"/>
      <c r="J71" s="314"/>
      <c r="K71" s="314"/>
      <c r="L71" s="314"/>
      <c r="M71" s="314"/>
      <c r="N71" s="315"/>
      <c r="O71" s="316"/>
      <c r="P71" s="316"/>
    </row>
    <row r="72" spans="1:16" ht="15.6">
      <c r="A72" s="90"/>
      <c r="B72" s="90"/>
      <c r="C72" s="91"/>
      <c r="D72" s="90"/>
      <c r="E72" s="90"/>
      <c r="F72" s="90"/>
      <c r="G72" s="90"/>
      <c r="H72" s="72" t="s">
        <v>66</v>
      </c>
      <c r="I72" s="17" t="s">
        <v>25</v>
      </c>
      <c r="J72" s="138">
        <v>1.05</v>
      </c>
      <c r="K72" s="83"/>
      <c r="L72" s="83">
        <v>12.1</v>
      </c>
      <c r="M72" s="37">
        <f>L72*J72*$P$4</f>
        <v>14.385378546000002</v>
      </c>
      <c r="N72" s="83">
        <f>M72</f>
        <v>14.385378546000002</v>
      </c>
      <c r="O72" s="316"/>
      <c r="P72" s="316"/>
    </row>
    <row r="73" spans="1:16" ht="15.6">
      <c r="A73" s="386">
        <v>9</v>
      </c>
      <c r="B73" s="387" t="s">
        <v>21</v>
      </c>
      <c r="C73" s="388" t="s">
        <v>48</v>
      </c>
      <c r="D73" s="389" t="s">
        <v>43</v>
      </c>
      <c r="E73" s="315">
        <v>189</v>
      </c>
      <c r="F73" s="140">
        <f>25.7/100</f>
        <v>0.25700000000000001</v>
      </c>
      <c r="G73" s="140">
        <v>8.0000000000000002E-3</v>
      </c>
      <c r="H73" s="386" t="s">
        <v>23</v>
      </c>
      <c r="I73" s="386" t="s">
        <v>23</v>
      </c>
      <c r="J73" s="386" t="s">
        <v>23</v>
      </c>
      <c r="K73" s="386" t="s">
        <v>23</v>
      </c>
      <c r="L73" s="386" t="s">
        <v>23</v>
      </c>
      <c r="M73" s="386" t="s">
        <v>23</v>
      </c>
      <c r="N73" s="395">
        <f>F74+G74</f>
        <v>0.66114813000000006</v>
      </c>
      <c r="O73" s="339">
        <f>N73+N75</f>
        <v>0.94644398456400003</v>
      </c>
      <c r="P73" s="339">
        <f>E73*O73</f>
        <v>178.877913082596</v>
      </c>
    </row>
    <row r="74" spans="1:16" ht="15.6">
      <c r="A74" s="386"/>
      <c r="B74" s="386"/>
      <c r="C74" s="388"/>
      <c r="D74" s="389"/>
      <c r="E74" s="315"/>
      <c r="F74" s="141">
        <f>F73*$Q$7</f>
        <v>0.63700277000000005</v>
      </c>
      <c r="G74" s="141">
        <f>G73*$Q$8</f>
        <v>2.4145360000000001E-2</v>
      </c>
      <c r="H74" s="386"/>
      <c r="I74" s="386"/>
      <c r="J74" s="386"/>
      <c r="K74" s="386"/>
      <c r="L74" s="386"/>
      <c r="M74" s="386"/>
      <c r="N74" s="395"/>
      <c r="O74" s="339"/>
      <c r="P74" s="339"/>
    </row>
    <row r="75" spans="1:16" ht="15.6">
      <c r="A75" s="142"/>
      <c r="B75" s="142"/>
      <c r="C75" s="143"/>
      <c r="D75" s="142"/>
      <c r="E75" s="142"/>
      <c r="F75" s="142"/>
      <c r="G75" s="142"/>
      <c r="H75" s="144" t="s">
        <v>67</v>
      </c>
      <c r="I75" s="139" t="s">
        <v>29</v>
      </c>
      <c r="J75" s="145">
        <v>0.183</v>
      </c>
      <c r="K75" s="146"/>
      <c r="L75" s="145">
        <v>0.71</v>
      </c>
      <c r="M75" s="147">
        <f>L75*J75*$P$4</f>
        <v>0.147114697716</v>
      </c>
      <c r="N75" s="422">
        <f>SUM(M75:M76)</f>
        <v>0.28529585456400003</v>
      </c>
      <c r="O75" s="339"/>
      <c r="P75" s="339"/>
    </row>
    <row r="76" spans="1:16" ht="15.6">
      <c r="A76" s="142"/>
      <c r="B76" s="142"/>
      <c r="C76" s="143"/>
      <c r="D76" s="142"/>
      <c r="E76" s="142"/>
      <c r="F76" s="142"/>
      <c r="G76" s="142"/>
      <c r="H76" s="144" t="s">
        <v>30</v>
      </c>
      <c r="I76" s="139" t="s">
        <v>29</v>
      </c>
      <c r="J76" s="145">
        <f>11.3/100</f>
        <v>0.113</v>
      </c>
      <c r="K76" s="146"/>
      <c r="L76" s="145">
        <v>1.08</v>
      </c>
      <c r="M76" s="147">
        <f>L76*J76*$P$4</f>
        <v>0.13818115684800003</v>
      </c>
      <c r="N76" s="422"/>
      <c r="O76" s="339"/>
      <c r="P76" s="339"/>
    </row>
    <row r="77" spans="1:16" ht="25.5" customHeight="1">
      <c r="A77" s="357">
        <v>10</v>
      </c>
      <c r="B77" s="359" t="s">
        <v>63</v>
      </c>
      <c r="C77" s="361" t="s">
        <v>172</v>
      </c>
      <c r="D77" s="357" t="s">
        <v>64</v>
      </c>
      <c r="E77" s="363">
        <f>28+37.2</f>
        <v>65.2</v>
      </c>
      <c r="F77" s="55">
        <f>59.2/100</f>
        <v>0.59200000000000008</v>
      </c>
      <c r="G77" s="148">
        <v>7.1000000000000004E-3</v>
      </c>
      <c r="H77" s="357" t="s">
        <v>23</v>
      </c>
      <c r="I77" s="357" t="s">
        <v>23</v>
      </c>
      <c r="J77" s="357" t="s">
        <v>23</v>
      </c>
      <c r="K77" s="357" t="s">
        <v>23</v>
      </c>
      <c r="L77" s="357" t="s">
        <v>23</v>
      </c>
      <c r="M77" s="357" t="s">
        <v>23</v>
      </c>
      <c r="N77" s="384">
        <f>F78+G78</f>
        <v>1.4887661270000003</v>
      </c>
      <c r="O77" s="392">
        <f>N77+N79+N80</f>
        <v>8.0150857270000007</v>
      </c>
      <c r="P77" s="392">
        <f>E77*O77</f>
        <v>522.58358940040011</v>
      </c>
    </row>
    <row r="78" spans="1:16" ht="36" customHeight="1">
      <c r="A78" s="358"/>
      <c r="B78" s="360"/>
      <c r="C78" s="362"/>
      <c r="D78" s="358"/>
      <c r="E78" s="364"/>
      <c r="F78" s="55">
        <f>F77*$Q$7</f>
        <v>1.4673371200000003</v>
      </c>
      <c r="G78" s="55">
        <f>G77*$Q$8</f>
        <v>2.1429007E-2</v>
      </c>
      <c r="H78" s="358"/>
      <c r="I78" s="358"/>
      <c r="J78" s="358"/>
      <c r="K78" s="358"/>
      <c r="L78" s="358"/>
      <c r="M78" s="358"/>
      <c r="N78" s="385"/>
      <c r="O78" s="393"/>
      <c r="P78" s="393"/>
    </row>
    <row r="79" spans="1:16" ht="15.6">
      <c r="A79" s="60"/>
      <c r="B79" s="60"/>
      <c r="C79" s="59"/>
      <c r="D79" s="60"/>
      <c r="E79" s="60"/>
      <c r="F79" s="60"/>
      <c r="G79" s="60"/>
      <c r="H79" s="149" t="s">
        <v>173</v>
      </c>
      <c r="I79" s="17" t="s">
        <v>64</v>
      </c>
      <c r="J79" s="47">
        <v>1</v>
      </c>
      <c r="K79" s="17"/>
      <c r="L79" s="55">
        <v>5.75</v>
      </c>
      <c r="M79" s="37">
        <f>L79*J79*1.132</f>
        <v>6.5089999999999995</v>
      </c>
      <c r="N79" s="392">
        <f>SUM(M79:M80)</f>
        <v>6.5263195999999999</v>
      </c>
      <c r="O79" s="393"/>
      <c r="P79" s="393"/>
    </row>
    <row r="80" spans="1:16" ht="15.6">
      <c r="A80" s="56"/>
      <c r="B80" s="56"/>
      <c r="C80" s="56"/>
      <c r="D80" s="56"/>
      <c r="E80" s="56"/>
      <c r="F80" s="56"/>
      <c r="G80" s="56"/>
      <c r="H80" s="17" t="s">
        <v>128</v>
      </c>
      <c r="I80" s="17" t="s">
        <v>28</v>
      </c>
      <c r="J80" s="79">
        <v>5.9999999999999995E-4</v>
      </c>
      <c r="K80" s="17"/>
      <c r="L80" s="55">
        <v>25.5</v>
      </c>
      <c r="M80" s="37">
        <f>L80*J80*1.132</f>
        <v>1.7319599999999997E-2</v>
      </c>
      <c r="N80" s="394"/>
      <c r="O80" s="394"/>
      <c r="P80" s="394"/>
    </row>
    <row r="81" spans="1:16" ht="15.6">
      <c r="A81" s="357">
        <v>11</v>
      </c>
      <c r="B81" s="359" t="s">
        <v>63</v>
      </c>
      <c r="C81" s="390" t="s">
        <v>133</v>
      </c>
      <c r="D81" s="357" t="s">
        <v>64</v>
      </c>
      <c r="E81" s="363">
        <v>73.2</v>
      </c>
      <c r="F81" s="55">
        <f>59.2/100</f>
        <v>0.59200000000000008</v>
      </c>
      <c r="G81" s="148">
        <v>7.1000000000000004E-3</v>
      </c>
      <c r="H81" s="357" t="s">
        <v>23</v>
      </c>
      <c r="I81" s="357" t="s">
        <v>23</v>
      </c>
      <c r="J81" s="357" t="s">
        <v>23</v>
      </c>
      <c r="K81" s="357" t="s">
        <v>23</v>
      </c>
      <c r="L81" s="357" t="s">
        <v>23</v>
      </c>
      <c r="M81" s="357" t="s">
        <v>23</v>
      </c>
      <c r="N81" s="384">
        <f>F82+G82</f>
        <v>1.4887661270000003</v>
      </c>
      <c r="O81" s="392">
        <f>N81+N83+N84</f>
        <v>3.1343545270000002</v>
      </c>
      <c r="P81" s="392">
        <f>E81*O81</f>
        <v>229.43475137640002</v>
      </c>
    </row>
    <row r="82" spans="1:16" ht="51" customHeight="1">
      <c r="A82" s="358"/>
      <c r="B82" s="360"/>
      <c r="C82" s="391"/>
      <c r="D82" s="358"/>
      <c r="E82" s="364"/>
      <c r="F82" s="55">
        <f>F81*$Q$7</f>
        <v>1.4673371200000003</v>
      </c>
      <c r="G82" s="55">
        <f>G81*$Q$8</f>
        <v>2.1429007E-2</v>
      </c>
      <c r="H82" s="358"/>
      <c r="I82" s="358"/>
      <c r="J82" s="358"/>
      <c r="K82" s="358"/>
      <c r="L82" s="358"/>
      <c r="M82" s="358"/>
      <c r="N82" s="385"/>
      <c r="O82" s="393"/>
      <c r="P82" s="393"/>
    </row>
    <row r="83" spans="1:16" ht="15.6">
      <c r="A83" s="60"/>
      <c r="B83" s="60"/>
      <c r="C83" s="59"/>
      <c r="D83" s="60"/>
      <c r="E83" s="60"/>
      <c r="F83" s="60"/>
      <c r="G83" s="60"/>
      <c r="H83" s="149" t="s">
        <v>132</v>
      </c>
      <c r="I83" s="17" t="s">
        <v>25</v>
      </c>
      <c r="J83" s="47">
        <v>0.28999999999999998</v>
      </c>
      <c r="K83" s="17"/>
      <c r="L83" s="55">
        <v>4.96</v>
      </c>
      <c r="M83" s="37">
        <f>L83*J83*1.132</f>
        <v>1.6282687999999996</v>
      </c>
      <c r="N83" s="392">
        <f>SUM(M83:M84)</f>
        <v>1.6455883999999996</v>
      </c>
      <c r="O83" s="393"/>
      <c r="P83" s="393"/>
    </row>
    <row r="84" spans="1:16" ht="34.5" customHeight="1">
      <c r="A84" s="56"/>
      <c r="B84" s="56"/>
      <c r="C84" s="56"/>
      <c r="D84" s="56"/>
      <c r="E84" s="56"/>
      <c r="F84" s="56"/>
      <c r="G84" s="56"/>
      <c r="H84" s="17" t="s">
        <v>128</v>
      </c>
      <c r="I84" s="17" t="s">
        <v>28</v>
      </c>
      <c r="J84" s="79">
        <v>5.9999999999999995E-4</v>
      </c>
      <c r="K84" s="17"/>
      <c r="L84" s="55">
        <v>25.5</v>
      </c>
      <c r="M84" s="37">
        <f>L84*J84*1.132</f>
        <v>1.7319599999999997E-2</v>
      </c>
      <c r="N84" s="394"/>
      <c r="O84" s="394"/>
      <c r="P84" s="394"/>
    </row>
    <row r="85" spans="1:16" ht="15.6">
      <c r="A85" s="357">
        <v>12</v>
      </c>
      <c r="B85" s="359" t="s">
        <v>196</v>
      </c>
      <c r="C85" s="390" t="s">
        <v>197</v>
      </c>
      <c r="D85" s="357" t="s">
        <v>25</v>
      </c>
      <c r="E85" s="363">
        <v>135</v>
      </c>
      <c r="F85" s="81">
        <f>0.5*2.15</f>
        <v>1.075</v>
      </c>
      <c r="G85" s="81">
        <v>0.01</v>
      </c>
      <c r="H85" s="357" t="s">
        <v>23</v>
      </c>
      <c r="I85" s="357" t="s">
        <v>23</v>
      </c>
      <c r="J85" s="357" t="s">
        <v>23</v>
      </c>
      <c r="K85" s="357" t="s">
        <v>23</v>
      </c>
      <c r="L85" s="357" t="s">
        <v>23</v>
      </c>
      <c r="M85" s="357" t="s">
        <v>23</v>
      </c>
      <c r="N85" s="384">
        <f>F86+G86</f>
        <v>2.69468745</v>
      </c>
      <c r="O85" s="392">
        <f>N85+N87</f>
        <v>6.8652034500000001</v>
      </c>
      <c r="P85" s="392">
        <f>E85*O85</f>
        <v>926.80246575000001</v>
      </c>
    </row>
    <row r="86" spans="1:16" ht="37.5" customHeight="1">
      <c r="A86" s="358"/>
      <c r="B86" s="360"/>
      <c r="C86" s="391"/>
      <c r="D86" s="358"/>
      <c r="E86" s="364"/>
      <c r="F86" s="55">
        <f>F85*$Q$7</f>
        <v>2.66450575</v>
      </c>
      <c r="G86" s="55">
        <f>G85*$Q$8</f>
        <v>3.0181700000000002E-2</v>
      </c>
      <c r="H86" s="358"/>
      <c r="I86" s="358"/>
      <c r="J86" s="358"/>
      <c r="K86" s="358"/>
      <c r="L86" s="358"/>
      <c r="M86" s="358"/>
      <c r="N86" s="385"/>
      <c r="O86" s="393"/>
      <c r="P86" s="393"/>
    </row>
    <row r="87" spans="1:16" ht="15.6">
      <c r="A87" s="60"/>
      <c r="B87" s="60"/>
      <c r="C87" s="59"/>
      <c r="D87" s="60"/>
      <c r="E87" s="60"/>
      <c r="F87" s="60"/>
      <c r="G87" s="60"/>
      <c r="H87" s="7" t="s">
        <v>198</v>
      </c>
      <c r="I87" s="92" t="s">
        <v>25</v>
      </c>
      <c r="J87" s="150">
        <v>1</v>
      </c>
      <c r="K87" s="56"/>
      <c r="L87" s="82">
        <v>2.75</v>
      </c>
      <c r="M87" s="151">
        <f>L87*J87*1.137</f>
        <v>3.1267499999999999</v>
      </c>
      <c r="N87" s="392">
        <f>M87+M88</f>
        <v>4.1705160000000001</v>
      </c>
      <c r="O87" s="393"/>
      <c r="P87" s="393"/>
    </row>
    <row r="88" spans="1:16" ht="15.6">
      <c r="A88" s="60"/>
      <c r="B88" s="60"/>
      <c r="C88" s="59"/>
      <c r="D88" s="60"/>
      <c r="E88" s="60"/>
      <c r="F88" s="60"/>
      <c r="G88" s="60"/>
      <c r="H88" s="152" t="s">
        <v>199</v>
      </c>
      <c r="I88" s="92" t="s">
        <v>28</v>
      </c>
      <c r="J88" s="137">
        <v>3.5999999999999997E-2</v>
      </c>
      <c r="K88" s="56"/>
      <c r="L88" s="82">
        <v>25.5</v>
      </c>
      <c r="M88" s="151">
        <f>L88*J88*1.137</f>
        <v>1.043766</v>
      </c>
      <c r="N88" s="394"/>
      <c r="O88" s="394"/>
      <c r="P88" s="394"/>
    </row>
    <row r="89" spans="1:16" ht="47.1" customHeight="1">
      <c r="A89" s="336">
        <v>14</v>
      </c>
      <c r="B89" s="354" t="s">
        <v>160</v>
      </c>
      <c r="C89" s="335" t="s">
        <v>163</v>
      </c>
      <c r="D89" s="336" t="s">
        <v>25</v>
      </c>
      <c r="E89" s="355">
        <v>65.25</v>
      </c>
      <c r="F89" s="81">
        <v>0.76</v>
      </c>
      <c r="G89" s="153">
        <v>7.3999999999999996E-2</v>
      </c>
      <c r="H89" s="336" t="s">
        <v>23</v>
      </c>
      <c r="I89" s="336" t="s">
        <v>23</v>
      </c>
      <c r="J89" s="336" t="s">
        <v>23</v>
      </c>
      <c r="K89" s="336" t="s">
        <v>23</v>
      </c>
      <c r="L89" s="336" t="s">
        <v>23</v>
      </c>
      <c r="M89" s="336" t="s">
        <v>23</v>
      </c>
      <c r="N89" s="338">
        <f>F90+G90</f>
        <v>2.1070881799999999</v>
      </c>
      <c r="O89" s="339">
        <f>N89+N91</f>
        <v>2.9930819399999997</v>
      </c>
      <c r="P89" s="339">
        <f>E89*O89</f>
        <v>195.29859658499998</v>
      </c>
    </row>
    <row r="90" spans="1:16" ht="29.25" customHeight="1">
      <c r="A90" s="336"/>
      <c r="B90" s="336"/>
      <c r="C90" s="335"/>
      <c r="D90" s="336"/>
      <c r="E90" s="356"/>
      <c r="F90" s="55">
        <f>F89*$Q$7</f>
        <v>1.8837436000000001</v>
      </c>
      <c r="G90" s="55">
        <f>G89*$Q$8</f>
        <v>0.22334457999999999</v>
      </c>
      <c r="H90" s="336"/>
      <c r="I90" s="336"/>
      <c r="J90" s="336"/>
      <c r="K90" s="336"/>
      <c r="L90" s="336"/>
      <c r="M90" s="336"/>
      <c r="N90" s="338"/>
      <c r="O90" s="349"/>
      <c r="P90" s="339"/>
    </row>
    <row r="91" spans="1:16" ht="15.75" customHeight="1">
      <c r="A91" s="60"/>
      <c r="B91" s="60"/>
      <c r="C91" s="59"/>
      <c r="D91" s="60"/>
      <c r="E91" s="60"/>
      <c r="F91" s="60"/>
      <c r="G91" s="60"/>
      <c r="H91" s="56" t="s">
        <v>161</v>
      </c>
      <c r="I91" s="92" t="s">
        <v>28</v>
      </c>
      <c r="J91" s="137">
        <v>2.3800000000000002E-2</v>
      </c>
      <c r="K91" s="56"/>
      <c r="L91" s="82">
        <v>31</v>
      </c>
      <c r="M91" s="37">
        <f>L91*J91*1.132</f>
        <v>0.83518959999999998</v>
      </c>
      <c r="N91" s="339">
        <f>M91+M92</f>
        <v>0.88599375999999996</v>
      </c>
      <c r="O91" s="349"/>
      <c r="P91" s="339"/>
    </row>
    <row r="92" spans="1:16" ht="15.6">
      <c r="A92" s="56"/>
      <c r="B92" s="56"/>
      <c r="C92" s="56"/>
      <c r="D92" s="56"/>
      <c r="E92" s="56"/>
      <c r="F92" s="56"/>
      <c r="G92" s="56"/>
      <c r="H92" s="154" t="s">
        <v>162</v>
      </c>
      <c r="I92" s="7" t="s">
        <v>25</v>
      </c>
      <c r="J92" s="137">
        <v>5.28E-2</v>
      </c>
      <c r="K92" s="56"/>
      <c r="L92" s="82">
        <v>0.85</v>
      </c>
      <c r="M92" s="37">
        <f>L92*J92*1.132</f>
        <v>5.0804159999999994E-2</v>
      </c>
      <c r="N92" s="349"/>
      <c r="O92" s="349"/>
      <c r="P92" s="339"/>
    </row>
    <row r="93" spans="1:16" ht="15.6">
      <c r="A93" s="314">
        <v>15</v>
      </c>
      <c r="B93" s="317" t="s">
        <v>21</v>
      </c>
      <c r="C93" s="318" t="s">
        <v>164</v>
      </c>
      <c r="D93" s="314" t="s">
        <v>22</v>
      </c>
      <c r="E93" s="315">
        <v>2</v>
      </c>
      <c r="F93" s="55">
        <v>1.4</v>
      </c>
      <c r="G93" s="55">
        <f>24.4/100</f>
        <v>0.24399999999999999</v>
      </c>
      <c r="H93" s="314" t="s">
        <v>23</v>
      </c>
      <c r="I93" s="314" t="s">
        <v>23</v>
      </c>
      <c r="J93" s="314" t="s">
        <v>23</v>
      </c>
      <c r="K93" s="314" t="s">
        <v>23</v>
      </c>
      <c r="L93" s="314" t="s">
        <v>23</v>
      </c>
      <c r="M93" s="314" t="s">
        <v>23</v>
      </c>
      <c r="N93" s="315">
        <f>F94+G94</f>
        <v>4.2064874799999998</v>
      </c>
      <c r="O93" s="316">
        <f>N93+N95</f>
        <v>37.268514520000004</v>
      </c>
      <c r="P93" s="316">
        <f>O93*E93</f>
        <v>74.537029040000007</v>
      </c>
    </row>
    <row r="94" spans="1:16" ht="15.6">
      <c r="A94" s="314"/>
      <c r="B94" s="317"/>
      <c r="C94" s="318"/>
      <c r="D94" s="314"/>
      <c r="E94" s="315"/>
      <c r="F94" s="55">
        <f>F93*$Q$7</f>
        <v>3.4700540000000002</v>
      </c>
      <c r="G94" s="55">
        <f>G93*$Q$8</f>
        <v>0.73643347999999997</v>
      </c>
      <c r="H94" s="314"/>
      <c r="I94" s="314"/>
      <c r="J94" s="314"/>
      <c r="K94" s="314"/>
      <c r="L94" s="314"/>
      <c r="M94" s="314"/>
      <c r="N94" s="315"/>
      <c r="O94" s="316"/>
      <c r="P94" s="316"/>
    </row>
    <row r="95" spans="1:16" ht="15.6">
      <c r="A95" s="90"/>
      <c r="B95" s="90"/>
      <c r="C95" s="91"/>
      <c r="D95" s="90"/>
      <c r="E95" s="90"/>
      <c r="F95" s="90"/>
      <c r="G95" s="90"/>
      <c r="H95" s="72" t="s">
        <v>165</v>
      </c>
      <c r="I95" s="17" t="s">
        <v>22</v>
      </c>
      <c r="J95" s="138">
        <v>1</v>
      </c>
      <c r="K95" s="83"/>
      <c r="L95" s="83">
        <v>29.2</v>
      </c>
      <c r="M95" s="37">
        <f>L95*J95*$P$4</f>
        <v>33.062027040000004</v>
      </c>
      <c r="N95" s="83">
        <f>M95</f>
        <v>33.062027040000004</v>
      </c>
      <c r="O95" s="316"/>
      <c r="P95" s="316"/>
    </row>
    <row r="96" spans="1:16" ht="15.6">
      <c r="A96" s="314">
        <v>16</v>
      </c>
      <c r="B96" s="317" t="s">
        <v>21</v>
      </c>
      <c r="C96" s="318" t="s">
        <v>174</v>
      </c>
      <c r="D96" s="314" t="s">
        <v>25</v>
      </c>
      <c r="E96" s="315">
        <v>65.25</v>
      </c>
      <c r="F96" s="55">
        <v>0.25</v>
      </c>
      <c r="G96" s="55">
        <f>24.4/100</f>
        <v>0.24399999999999999</v>
      </c>
      <c r="H96" s="314" t="s">
        <v>23</v>
      </c>
      <c r="I96" s="314" t="s">
        <v>23</v>
      </c>
      <c r="J96" s="314" t="s">
        <v>23</v>
      </c>
      <c r="K96" s="314" t="s">
        <v>23</v>
      </c>
      <c r="L96" s="314" t="s">
        <v>23</v>
      </c>
      <c r="M96" s="319"/>
      <c r="N96" s="315">
        <f>F97+G97</f>
        <v>1.35608598</v>
      </c>
      <c r="O96" s="316">
        <f>N96+N98</f>
        <v>1.8316356840000001</v>
      </c>
      <c r="P96" s="316">
        <f>+O96*E96</f>
        <v>119.51422838100001</v>
      </c>
    </row>
    <row r="97" spans="1:16" ht="15.6">
      <c r="A97" s="314"/>
      <c r="B97" s="317"/>
      <c r="C97" s="318"/>
      <c r="D97" s="314"/>
      <c r="E97" s="315"/>
      <c r="F97" s="55">
        <f>F96*$Q$7</f>
        <v>0.61965250000000005</v>
      </c>
      <c r="G97" s="55">
        <f>G96*$Q$8</f>
        <v>0.73643347999999997</v>
      </c>
      <c r="H97" s="314"/>
      <c r="I97" s="314"/>
      <c r="J97" s="314"/>
      <c r="K97" s="314"/>
      <c r="L97" s="314"/>
      <c r="M97" s="319"/>
      <c r="N97" s="315"/>
      <c r="O97" s="316"/>
      <c r="P97" s="316"/>
    </row>
    <row r="98" spans="1:16" ht="15.6">
      <c r="A98" s="90"/>
      <c r="B98" s="90"/>
      <c r="C98" s="91"/>
      <c r="D98" s="90"/>
      <c r="E98" s="90"/>
      <c r="F98" s="90"/>
      <c r="G98" s="90"/>
      <c r="H98" s="155" t="s">
        <v>67</v>
      </c>
      <c r="I98" s="7" t="s">
        <v>29</v>
      </c>
      <c r="J98" s="82">
        <v>0.15</v>
      </c>
      <c r="K98" s="83"/>
      <c r="L98" s="83">
        <v>2.8</v>
      </c>
      <c r="M98" s="37">
        <f>L98*J98*$P$4</f>
        <v>0.47554970400000002</v>
      </c>
      <c r="N98" s="83">
        <f>M98</f>
        <v>0.47554970400000002</v>
      </c>
      <c r="O98" s="316"/>
      <c r="P98" s="316"/>
    </row>
    <row r="99" spans="1:16" ht="15.6">
      <c r="A99" s="314">
        <v>17</v>
      </c>
      <c r="B99" s="324" t="s">
        <v>151</v>
      </c>
      <c r="C99" s="335" t="s">
        <v>176</v>
      </c>
      <c r="D99" s="336" t="s">
        <v>42</v>
      </c>
      <c r="E99" s="337">
        <v>9.8800000000000008</v>
      </c>
      <c r="F99" s="79">
        <v>1.1000000000000001</v>
      </c>
      <c r="G99" s="80">
        <v>0</v>
      </c>
      <c r="H99" s="336" t="s">
        <v>23</v>
      </c>
      <c r="I99" s="336" t="s">
        <v>23</v>
      </c>
      <c r="J99" s="336">
        <v>0.9</v>
      </c>
      <c r="K99" s="336" t="s">
        <v>23</v>
      </c>
      <c r="L99" s="336" t="s">
        <v>24</v>
      </c>
      <c r="M99" s="336" t="s">
        <v>23</v>
      </c>
      <c r="N99" s="338">
        <f>F100+G100</f>
        <v>2.7264710000000005</v>
      </c>
      <c r="O99" s="339">
        <f>+N99</f>
        <v>2.7264710000000005</v>
      </c>
      <c r="P99" s="316">
        <f>N99*E99</f>
        <v>26.937533480000006</v>
      </c>
    </row>
    <row r="100" spans="1:16" ht="15.6">
      <c r="A100" s="314"/>
      <c r="B100" s="325"/>
      <c r="C100" s="335"/>
      <c r="D100" s="336"/>
      <c r="E100" s="337"/>
      <c r="F100" s="55">
        <f>F99*$Q$7</f>
        <v>2.7264710000000005</v>
      </c>
      <c r="G100" s="55">
        <f>G99*$Q$8</f>
        <v>0</v>
      </c>
      <c r="H100" s="336"/>
      <c r="I100" s="336"/>
      <c r="J100" s="336"/>
      <c r="K100" s="336"/>
      <c r="L100" s="336"/>
      <c r="M100" s="336"/>
      <c r="N100" s="338"/>
      <c r="O100" s="339"/>
      <c r="P100" s="316"/>
    </row>
    <row r="101" spans="1:16" ht="15.6">
      <c r="A101" s="340">
        <v>18</v>
      </c>
      <c r="B101" s="341" t="s">
        <v>177</v>
      </c>
      <c r="C101" s="342" t="s">
        <v>178</v>
      </c>
      <c r="D101" s="336" t="s">
        <v>285</v>
      </c>
      <c r="E101" s="398">
        <v>2.56</v>
      </c>
      <c r="F101" s="113">
        <v>0.89</v>
      </c>
      <c r="G101" s="113">
        <v>0</v>
      </c>
      <c r="H101" s="396" t="s">
        <v>23</v>
      </c>
      <c r="I101" s="396" t="s">
        <v>23</v>
      </c>
      <c r="J101" s="396" t="s">
        <v>23</v>
      </c>
      <c r="K101" s="396" t="s">
        <v>23</v>
      </c>
      <c r="L101" s="328" t="s">
        <v>23</v>
      </c>
      <c r="M101" s="396" t="s">
        <v>23</v>
      </c>
      <c r="N101" s="328">
        <f>F102+G102</f>
        <v>2.2059629000000003</v>
      </c>
      <c r="O101" s="328">
        <f>N101+N103</f>
        <v>7.2087629000000009</v>
      </c>
      <c r="P101" s="329">
        <f>E101*O101</f>
        <v>18.454433024000004</v>
      </c>
    </row>
    <row r="102" spans="1:16" ht="15.6">
      <c r="A102" s="340"/>
      <c r="B102" s="341"/>
      <c r="C102" s="342"/>
      <c r="D102" s="336"/>
      <c r="E102" s="398"/>
      <c r="F102" s="55">
        <f>F101*$Q$7</f>
        <v>2.2059629000000003</v>
      </c>
      <c r="G102" s="55">
        <f>G101*$Q$8</f>
        <v>0</v>
      </c>
      <c r="H102" s="396"/>
      <c r="I102" s="396"/>
      <c r="J102" s="396"/>
      <c r="K102" s="396"/>
      <c r="L102" s="328"/>
      <c r="M102" s="396"/>
      <c r="N102" s="328"/>
      <c r="O102" s="328"/>
      <c r="P102" s="329"/>
    </row>
    <row r="103" spans="1:16" ht="17.399999999999999">
      <c r="A103" s="156"/>
      <c r="B103" s="156"/>
      <c r="C103" s="18"/>
      <c r="D103" s="156"/>
      <c r="E103" s="113"/>
      <c r="F103" s="157"/>
      <c r="G103" s="157"/>
      <c r="H103" s="156" t="s">
        <v>58</v>
      </c>
      <c r="I103" s="156" t="s">
        <v>285</v>
      </c>
      <c r="J103" s="158">
        <v>1.1000000000000001</v>
      </c>
      <c r="K103" s="156"/>
      <c r="L103" s="113">
        <v>4</v>
      </c>
      <c r="M103" s="159">
        <f>L103*J103*տ</f>
        <v>5.0028000000000006</v>
      </c>
      <c r="N103" s="113">
        <f>M103</f>
        <v>5.0028000000000006</v>
      </c>
      <c r="O103" s="328"/>
      <c r="P103" s="329"/>
    </row>
    <row r="104" spans="1:16" ht="15.6">
      <c r="A104" s="330">
        <v>19</v>
      </c>
      <c r="B104" s="343" t="s">
        <v>179</v>
      </c>
      <c r="C104" s="344" t="s">
        <v>184</v>
      </c>
      <c r="D104" s="330" t="s">
        <v>180</v>
      </c>
      <c r="E104" s="345">
        <v>36.6</v>
      </c>
      <c r="F104" s="161">
        <v>0.06</v>
      </c>
      <c r="G104" s="161">
        <v>0.05</v>
      </c>
      <c r="H104" s="330" t="s">
        <v>23</v>
      </c>
      <c r="I104" s="330" t="s">
        <v>23</v>
      </c>
      <c r="J104" s="330" t="s">
        <v>23</v>
      </c>
      <c r="K104" s="330" t="s">
        <v>23</v>
      </c>
      <c r="L104" s="330" t="s">
        <v>23</v>
      </c>
      <c r="M104" s="330" t="s">
        <v>23</v>
      </c>
      <c r="N104" s="331">
        <f>F105+G105</f>
        <v>0.29962509999999998</v>
      </c>
      <c r="O104" s="331">
        <f>N104+N106</f>
        <v>1.2757395999999999</v>
      </c>
      <c r="P104" s="332">
        <f>E104*O104</f>
        <v>46.692069359999998</v>
      </c>
    </row>
    <row r="105" spans="1:16" ht="15.6">
      <c r="A105" s="330"/>
      <c r="B105" s="343"/>
      <c r="C105" s="344"/>
      <c r="D105" s="330"/>
      <c r="E105" s="345"/>
      <c r="F105" s="55">
        <f>F104*$Q$7</f>
        <v>0.1487166</v>
      </c>
      <c r="G105" s="55">
        <f>G104*$Q$8</f>
        <v>0.1509085</v>
      </c>
      <c r="H105" s="330"/>
      <c r="I105" s="330"/>
      <c r="J105" s="330"/>
      <c r="K105" s="330"/>
      <c r="L105" s="330"/>
      <c r="M105" s="330"/>
      <c r="N105" s="331"/>
      <c r="O105" s="331"/>
      <c r="P105" s="332"/>
    </row>
    <row r="106" spans="1:16" ht="15.6">
      <c r="A106" s="160"/>
      <c r="B106" s="160"/>
      <c r="C106" s="19"/>
      <c r="D106" s="160"/>
      <c r="E106" s="161"/>
      <c r="F106" s="162"/>
      <c r="G106" s="162"/>
      <c r="H106" s="160" t="s">
        <v>181</v>
      </c>
      <c r="I106" s="160" t="s">
        <v>180</v>
      </c>
      <c r="J106" s="161">
        <v>1.01</v>
      </c>
      <c r="K106" s="160"/>
      <c r="L106" s="163">
        <v>0.85</v>
      </c>
      <c r="M106" s="159">
        <f>L106*J106*տ</f>
        <v>0.97611449999999989</v>
      </c>
      <c r="N106" s="161">
        <f>M106</f>
        <v>0.97611449999999989</v>
      </c>
      <c r="O106" s="331"/>
      <c r="P106" s="332"/>
    </row>
    <row r="107" spans="1:16" ht="15.6">
      <c r="A107" s="323">
        <v>20</v>
      </c>
      <c r="B107" s="324" t="s">
        <v>182</v>
      </c>
      <c r="C107" s="326" t="s">
        <v>183</v>
      </c>
      <c r="D107" s="323" t="s">
        <v>25</v>
      </c>
      <c r="E107" s="327">
        <v>25</v>
      </c>
      <c r="F107" s="164">
        <v>0.46</v>
      </c>
      <c r="G107" s="165">
        <v>0</v>
      </c>
      <c r="H107" s="323" t="s">
        <v>23</v>
      </c>
      <c r="I107" s="323" t="s">
        <v>23</v>
      </c>
      <c r="J107" s="323" t="s">
        <v>23</v>
      </c>
      <c r="K107" s="323" t="s">
        <v>23</v>
      </c>
      <c r="L107" s="323" t="s">
        <v>23</v>
      </c>
      <c r="M107" s="323" t="s">
        <v>23</v>
      </c>
      <c r="N107" s="333">
        <f>F108+G108</f>
        <v>1.1401606000000002</v>
      </c>
      <c r="O107" s="334">
        <f>N107</f>
        <v>1.1401606000000002</v>
      </c>
      <c r="P107" s="334">
        <f>O107*E107</f>
        <v>28.504015000000006</v>
      </c>
    </row>
    <row r="108" spans="1:16" ht="34.5" customHeight="1">
      <c r="A108" s="323"/>
      <c r="B108" s="325"/>
      <c r="C108" s="326"/>
      <c r="D108" s="323"/>
      <c r="E108" s="327"/>
      <c r="F108" s="55">
        <f>F107*$Q$7</f>
        <v>1.1401606000000002</v>
      </c>
      <c r="G108" s="55">
        <f>G107*$Q$8</f>
        <v>0</v>
      </c>
      <c r="H108" s="323"/>
      <c r="I108" s="323"/>
      <c r="J108" s="323"/>
      <c r="K108" s="323"/>
      <c r="L108" s="323"/>
      <c r="M108" s="323"/>
      <c r="N108" s="333"/>
      <c r="O108" s="334"/>
      <c r="P108" s="334"/>
    </row>
    <row r="109" spans="1:16" ht="15.6">
      <c r="A109" s="321">
        <v>21</v>
      </c>
      <c r="B109" s="346" t="s">
        <v>185</v>
      </c>
      <c r="C109" s="347" t="s">
        <v>186</v>
      </c>
      <c r="D109" s="321" t="s">
        <v>64</v>
      </c>
      <c r="E109" s="348">
        <v>73.2</v>
      </c>
      <c r="F109" s="79">
        <v>8.6199999999999999E-2</v>
      </c>
      <c r="G109" s="79">
        <v>6.4999999999999997E-3</v>
      </c>
      <c r="H109" s="321" t="s">
        <v>23</v>
      </c>
      <c r="I109" s="321" t="s">
        <v>23</v>
      </c>
      <c r="J109" s="321" t="s">
        <v>23</v>
      </c>
      <c r="K109" s="321" t="s">
        <v>23</v>
      </c>
      <c r="L109" s="321" t="s">
        <v>23</v>
      </c>
      <c r="M109" s="321" t="s">
        <v>23</v>
      </c>
      <c r="N109" s="322">
        <f>F110+G110</f>
        <v>0.23327428700000002</v>
      </c>
      <c r="O109" s="322">
        <f>N109+N111</f>
        <v>0.63918328700000004</v>
      </c>
      <c r="P109" s="322">
        <f>E109*O109</f>
        <v>46.788216608400006</v>
      </c>
    </row>
    <row r="110" spans="1:16" ht="29.4" customHeight="1">
      <c r="A110" s="321"/>
      <c r="B110" s="346"/>
      <c r="C110" s="347"/>
      <c r="D110" s="321"/>
      <c r="E110" s="348"/>
      <c r="F110" s="55">
        <f>F109*$Q$7</f>
        <v>0.21365618200000003</v>
      </c>
      <c r="G110" s="55">
        <f>G109*$Q$8</f>
        <v>1.9618105E-2</v>
      </c>
      <c r="H110" s="321"/>
      <c r="I110" s="321"/>
      <c r="J110" s="321"/>
      <c r="K110" s="321"/>
      <c r="L110" s="321"/>
      <c r="M110" s="321"/>
      <c r="N110" s="322"/>
      <c r="O110" s="322"/>
      <c r="P110" s="322"/>
    </row>
    <row r="111" spans="1:16" ht="32.25" customHeight="1">
      <c r="A111" s="166"/>
      <c r="B111" s="166"/>
      <c r="C111" s="21"/>
      <c r="D111" s="166"/>
      <c r="E111" s="167"/>
      <c r="F111" s="168"/>
      <c r="G111" s="168"/>
      <c r="H111" s="166" t="s">
        <v>187</v>
      </c>
      <c r="I111" s="166" t="s">
        <v>64</v>
      </c>
      <c r="J111" s="167">
        <v>1.02</v>
      </c>
      <c r="K111" s="166"/>
      <c r="L111" s="167">
        <v>0.35</v>
      </c>
      <c r="M111" s="151">
        <f>L111*J111*1.137</f>
        <v>0.40590899999999996</v>
      </c>
      <c r="N111" s="167">
        <f>M111</f>
        <v>0.40590899999999996</v>
      </c>
      <c r="O111" s="322"/>
      <c r="P111" s="322"/>
    </row>
    <row r="112" spans="1:16" ht="24" customHeight="1">
      <c r="A112" s="117"/>
      <c r="B112" s="118"/>
      <c r="C112" s="23" t="s">
        <v>126</v>
      </c>
      <c r="D112" s="22" t="s">
        <v>31</v>
      </c>
      <c r="E112" s="39"/>
      <c r="F112" s="39"/>
      <c r="G112" s="39"/>
      <c r="H112" s="119"/>
      <c r="I112" s="22"/>
      <c r="J112" s="120"/>
      <c r="K112" s="121"/>
      <c r="L112" s="122"/>
      <c r="M112" s="122"/>
      <c r="N112" s="120"/>
      <c r="O112" s="123"/>
      <c r="P112" s="123">
        <f>SUM(P49:P111)</f>
        <v>14445.059803013528</v>
      </c>
    </row>
    <row r="113" spans="1:16" ht="18">
      <c r="A113" s="17"/>
      <c r="B113" s="95"/>
      <c r="C113" s="169" t="s">
        <v>171</v>
      </c>
      <c r="D113" s="17"/>
      <c r="E113" s="44"/>
      <c r="F113" s="55"/>
      <c r="G113" s="55"/>
      <c r="H113" s="17"/>
      <c r="I113" s="17"/>
      <c r="J113" s="17"/>
      <c r="K113" s="17"/>
      <c r="L113" s="17"/>
      <c r="M113" s="17"/>
      <c r="N113" s="44"/>
      <c r="O113" s="83"/>
      <c r="P113" s="83"/>
    </row>
    <row r="114" spans="1:16" ht="15.6">
      <c r="A114" s="349">
        <v>1</v>
      </c>
      <c r="B114" s="317" t="s">
        <v>56</v>
      </c>
      <c r="C114" s="335" t="s">
        <v>166</v>
      </c>
      <c r="D114" s="350" t="s">
        <v>42</v>
      </c>
      <c r="E114" s="352">
        <v>1.075</v>
      </c>
      <c r="F114" s="124">
        <v>0.45</v>
      </c>
      <c r="G114" s="124">
        <v>0.37</v>
      </c>
      <c r="H114" s="336" t="s">
        <v>23</v>
      </c>
      <c r="I114" s="336" t="s">
        <v>23</v>
      </c>
      <c r="J114" s="336" t="s">
        <v>23</v>
      </c>
      <c r="K114" s="336" t="s">
        <v>23</v>
      </c>
      <c r="L114" s="336" t="s">
        <v>24</v>
      </c>
      <c r="M114" s="336" t="s">
        <v>23</v>
      </c>
      <c r="N114" s="338">
        <f>F115+G115</f>
        <v>2.2320974000000002</v>
      </c>
      <c r="O114" s="339">
        <f>+N114+M116</f>
        <v>7.2140466800000009</v>
      </c>
      <c r="P114" s="316">
        <f>O114*E114</f>
        <v>7.7551001810000004</v>
      </c>
    </row>
    <row r="115" spans="1:16" ht="31.5" customHeight="1">
      <c r="A115" s="349"/>
      <c r="B115" s="317"/>
      <c r="C115" s="335"/>
      <c r="D115" s="351"/>
      <c r="E115" s="353"/>
      <c r="F115" s="55">
        <f>F114*$Q$7</f>
        <v>1.1153745000000002</v>
      </c>
      <c r="G115" s="47">
        <f>G114*$Q$8</f>
        <v>1.1167229000000001</v>
      </c>
      <c r="H115" s="336"/>
      <c r="I115" s="336"/>
      <c r="J115" s="336"/>
      <c r="K115" s="336"/>
      <c r="L115" s="336"/>
      <c r="M115" s="336"/>
      <c r="N115" s="338"/>
      <c r="O115" s="339"/>
      <c r="P115" s="316"/>
    </row>
    <row r="116" spans="1:16" ht="25.5" customHeight="1">
      <c r="A116" s="125"/>
      <c r="B116" s="86"/>
      <c r="C116" s="16"/>
      <c r="D116" s="126"/>
      <c r="E116" s="127"/>
      <c r="F116" s="55"/>
      <c r="G116" s="47"/>
      <c r="H116" s="128" t="s">
        <v>59</v>
      </c>
      <c r="I116" s="129" t="s">
        <v>28</v>
      </c>
      <c r="J116" s="37">
        <v>1.1000000000000001</v>
      </c>
      <c r="K116" s="130"/>
      <c r="L116" s="83">
        <v>4</v>
      </c>
      <c r="M116" s="37">
        <f>L116*J116*$P$4</f>
        <v>4.9819492800000011</v>
      </c>
      <c r="N116" s="131">
        <v>4.9819492800000011</v>
      </c>
      <c r="O116" s="88"/>
      <c r="P116" s="89"/>
    </row>
    <row r="117" spans="1:16" ht="15.6">
      <c r="A117" s="314">
        <v>2</v>
      </c>
      <c r="B117" s="317" t="s">
        <v>52</v>
      </c>
      <c r="C117" s="318" t="s">
        <v>167</v>
      </c>
      <c r="D117" s="336" t="s">
        <v>28</v>
      </c>
      <c r="E117" s="320">
        <f>6.88+1.058</f>
        <v>7.9379999999999997</v>
      </c>
      <c r="F117" s="55">
        <v>2.12</v>
      </c>
      <c r="G117" s="55">
        <v>0.92</v>
      </c>
      <c r="H117" s="314" t="s">
        <v>23</v>
      </c>
      <c r="I117" s="314" t="s">
        <v>23</v>
      </c>
      <c r="J117" s="314" t="s">
        <v>23</v>
      </c>
      <c r="K117" s="314" t="s">
        <v>23</v>
      </c>
      <c r="L117" s="314" t="s">
        <v>23</v>
      </c>
      <c r="M117" s="314" t="s">
        <v>23</v>
      </c>
      <c r="N117" s="320">
        <f>F118+G118</f>
        <v>0</v>
      </c>
      <c r="O117" s="316">
        <f>N117+N119</f>
        <v>38.293295999999991</v>
      </c>
      <c r="P117" s="316">
        <f>O117*E117</f>
        <v>303.97218364799994</v>
      </c>
    </row>
    <row r="118" spans="1:16" ht="15.6">
      <c r="A118" s="314"/>
      <c r="B118" s="317"/>
      <c r="C118" s="318"/>
      <c r="D118" s="336"/>
      <c r="E118" s="320"/>
      <c r="F118" s="55">
        <f>F117*$R$7</f>
        <v>0</v>
      </c>
      <c r="G118" s="55">
        <f>G117*$R$8</f>
        <v>0</v>
      </c>
      <c r="H118" s="314"/>
      <c r="I118" s="314"/>
      <c r="J118" s="314"/>
      <c r="K118" s="314"/>
      <c r="L118" s="314"/>
      <c r="M118" s="314"/>
      <c r="N118" s="320"/>
      <c r="O118" s="316"/>
      <c r="P118" s="316"/>
    </row>
    <row r="119" spans="1:16" ht="39" customHeight="1">
      <c r="A119" s="90"/>
      <c r="B119" s="90"/>
      <c r="C119" s="91"/>
      <c r="D119" s="90"/>
      <c r="E119" s="90"/>
      <c r="F119" s="90"/>
      <c r="G119" s="90"/>
      <c r="H119" s="56" t="s">
        <v>53</v>
      </c>
      <c r="I119" s="170" t="s">
        <v>28</v>
      </c>
      <c r="J119" s="72">
        <v>1.0149999999999999</v>
      </c>
      <c r="K119" s="72"/>
      <c r="L119" s="137">
        <v>29.5</v>
      </c>
      <c r="M119" s="37">
        <f t="shared" ref="M119:M121" si="0">L119*J119*1.132</f>
        <v>33.894909999999989</v>
      </c>
      <c r="N119" s="316">
        <f>M119+M120+M121</f>
        <v>38.293295999999991</v>
      </c>
      <c r="O119" s="316"/>
      <c r="P119" s="316"/>
    </row>
    <row r="120" spans="1:16" ht="15.6">
      <c r="A120" s="90"/>
      <c r="B120" s="90"/>
      <c r="C120" s="91"/>
      <c r="D120" s="90"/>
      <c r="E120" s="90"/>
      <c r="F120" s="90"/>
      <c r="G120" s="90"/>
      <c r="H120" s="72" t="s">
        <v>54</v>
      </c>
      <c r="I120" s="170" t="s">
        <v>25</v>
      </c>
      <c r="J120" s="171">
        <v>0.70299999999999996</v>
      </c>
      <c r="K120" s="72"/>
      <c r="L120" s="83">
        <v>3.5</v>
      </c>
      <c r="M120" s="37">
        <f t="shared" si="0"/>
        <v>2.7852859999999993</v>
      </c>
      <c r="N120" s="316"/>
      <c r="O120" s="316"/>
      <c r="P120" s="316"/>
    </row>
    <row r="121" spans="1:16" ht="15.6">
      <c r="A121" s="90"/>
      <c r="B121" s="90"/>
      <c r="C121" s="91"/>
      <c r="D121" s="90"/>
      <c r="E121" s="90"/>
      <c r="F121" s="90"/>
      <c r="G121" s="90"/>
      <c r="H121" s="17" t="s">
        <v>55</v>
      </c>
      <c r="I121" s="170" t="s">
        <v>28</v>
      </c>
      <c r="J121" s="172">
        <v>1.14E-2</v>
      </c>
      <c r="K121" s="72"/>
      <c r="L121" s="151">
        <v>125</v>
      </c>
      <c r="M121" s="37">
        <f t="shared" si="0"/>
        <v>1.6131</v>
      </c>
      <c r="N121" s="316"/>
      <c r="O121" s="316"/>
      <c r="P121" s="316"/>
    </row>
    <row r="122" spans="1:16" ht="15.6">
      <c r="A122" s="314">
        <v>3</v>
      </c>
      <c r="B122" s="317" t="s">
        <v>60</v>
      </c>
      <c r="C122" s="318" t="s">
        <v>169</v>
      </c>
      <c r="D122" s="314" t="s">
        <v>41</v>
      </c>
      <c r="E122" s="320">
        <v>0.126</v>
      </c>
      <c r="F122" s="55">
        <v>6.76</v>
      </c>
      <c r="G122" s="55">
        <v>1.4</v>
      </c>
      <c r="H122" s="314" t="s">
        <v>23</v>
      </c>
      <c r="I122" s="314" t="s">
        <v>23</v>
      </c>
      <c r="J122" s="314" t="s">
        <v>23</v>
      </c>
      <c r="K122" s="314" t="s">
        <v>23</v>
      </c>
      <c r="L122" s="314" t="s">
        <v>23</v>
      </c>
      <c r="M122" s="314" t="s">
        <v>23</v>
      </c>
      <c r="N122" s="315">
        <f>F123+G123</f>
        <v>20.980841600000002</v>
      </c>
      <c r="O122" s="316">
        <f>N122+N124</f>
        <v>345.56238560000043</v>
      </c>
      <c r="P122" s="316">
        <f>O122*E122</f>
        <v>43.540860585600051</v>
      </c>
    </row>
    <row r="123" spans="1:16" ht="15.6">
      <c r="A123" s="314"/>
      <c r="B123" s="317"/>
      <c r="C123" s="318"/>
      <c r="D123" s="314"/>
      <c r="E123" s="320"/>
      <c r="F123" s="55">
        <f>F122*$Q$7</f>
        <v>16.755403600000001</v>
      </c>
      <c r="G123" s="47">
        <f>G122*$Q$8</f>
        <v>4.2254379999999996</v>
      </c>
      <c r="H123" s="314"/>
      <c r="I123" s="314"/>
      <c r="J123" s="314"/>
      <c r="K123" s="314"/>
      <c r="L123" s="314"/>
      <c r="M123" s="314"/>
      <c r="N123" s="315"/>
      <c r="O123" s="316"/>
      <c r="P123" s="316"/>
    </row>
    <row r="124" spans="1:16" ht="15.6">
      <c r="A124" s="90"/>
      <c r="B124" s="90"/>
      <c r="C124" s="91"/>
      <c r="D124" s="90"/>
      <c r="E124" s="90"/>
      <c r="F124" s="90"/>
      <c r="G124" s="90"/>
      <c r="H124" s="72" t="s">
        <v>170</v>
      </c>
      <c r="I124" s="17" t="s">
        <v>41</v>
      </c>
      <c r="J124" s="138">
        <v>1</v>
      </c>
      <c r="K124" s="83"/>
      <c r="L124" s="83">
        <v>286.66666666666703</v>
      </c>
      <c r="M124" s="37">
        <f>L124*J124*$P$4</f>
        <v>324.58154400000041</v>
      </c>
      <c r="N124" s="83">
        <f>M124</f>
        <v>324.58154400000041</v>
      </c>
      <c r="O124" s="316"/>
      <c r="P124" s="316"/>
    </row>
    <row r="125" spans="1:16" ht="15.6">
      <c r="A125" s="314">
        <v>4</v>
      </c>
      <c r="B125" s="317" t="s">
        <v>61</v>
      </c>
      <c r="C125" s="318" t="s">
        <v>168</v>
      </c>
      <c r="D125" s="314" t="s">
        <v>41</v>
      </c>
      <c r="E125" s="320">
        <v>1.4999999999999999E-2</v>
      </c>
      <c r="F125" s="55"/>
      <c r="G125" s="55"/>
      <c r="H125" s="314" t="s">
        <v>23</v>
      </c>
      <c r="I125" s="314" t="s">
        <v>23</v>
      </c>
      <c r="J125" s="314" t="s">
        <v>23</v>
      </c>
      <c r="K125" s="314" t="s">
        <v>23</v>
      </c>
      <c r="L125" s="314" t="s">
        <v>23</v>
      </c>
      <c r="M125" s="314" t="s">
        <v>23</v>
      </c>
      <c r="N125" s="315">
        <f>F126+G126</f>
        <v>0</v>
      </c>
      <c r="O125" s="316">
        <f>N125+N127</f>
        <v>324.58154400000041</v>
      </c>
      <c r="P125" s="316">
        <f>O125*E125</f>
        <v>4.8687231600000063</v>
      </c>
    </row>
    <row r="126" spans="1:16" ht="24" customHeight="1">
      <c r="A126" s="314"/>
      <c r="B126" s="317"/>
      <c r="C126" s="318"/>
      <c r="D126" s="314"/>
      <c r="E126" s="320"/>
      <c r="F126" s="55"/>
      <c r="G126" s="55"/>
      <c r="H126" s="314"/>
      <c r="I126" s="314"/>
      <c r="J126" s="314"/>
      <c r="K126" s="314"/>
      <c r="L126" s="314"/>
      <c r="M126" s="314"/>
      <c r="N126" s="315"/>
      <c r="O126" s="316"/>
      <c r="P126" s="316"/>
    </row>
    <row r="127" spans="1:16" ht="39.75" customHeight="1">
      <c r="A127" s="90"/>
      <c r="B127" s="90"/>
      <c r="C127" s="91"/>
      <c r="D127" s="90"/>
      <c r="E127" s="90"/>
      <c r="F127" s="90"/>
      <c r="G127" s="90"/>
      <c r="H127" s="72" t="s">
        <v>170</v>
      </c>
      <c r="I127" s="17" t="s">
        <v>41</v>
      </c>
      <c r="J127" s="138">
        <v>1</v>
      </c>
      <c r="K127" s="83"/>
      <c r="L127" s="83">
        <v>286.66666666666703</v>
      </c>
      <c r="M127" s="37">
        <f>L127*J127*$P$4</f>
        <v>324.58154400000041</v>
      </c>
      <c r="N127" s="83">
        <f>M127</f>
        <v>324.58154400000041</v>
      </c>
      <c r="O127" s="316"/>
      <c r="P127" s="316"/>
    </row>
    <row r="128" spans="1:16" ht="35.25" customHeight="1">
      <c r="A128" s="314">
        <v>5</v>
      </c>
      <c r="B128" s="317" t="s">
        <v>21</v>
      </c>
      <c r="C128" s="318" t="s">
        <v>286</v>
      </c>
      <c r="D128" s="314" t="s">
        <v>64</v>
      </c>
      <c r="E128" s="315">
        <v>1693</v>
      </c>
      <c r="F128" s="55">
        <v>0.22</v>
      </c>
      <c r="G128" s="55">
        <v>0.03</v>
      </c>
      <c r="H128" s="314" t="s">
        <v>23</v>
      </c>
      <c r="I128" s="314" t="s">
        <v>23</v>
      </c>
      <c r="J128" s="314" t="s">
        <v>23</v>
      </c>
      <c r="K128" s="314" t="s">
        <v>23</v>
      </c>
      <c r="L128" s="319"/>
      <c r="M128" s="319"/>
      <c r="N128" s="320">
        <f>F129+G129</f>
        <v>0.63583930000000011</v>
      </c>
      <c r="O128" s="316">
        <f>N128+N130</f>
        <v>4.7119796200000001</v>
      </c>
      <c r="P128" s="316">
        <f>+O128*E128</f>
        <v>7977.3814966600003</v>
      </c>
    </row>
    <row r="129" spans="1:16" ht="43.5" customHeight="1">
      <c r="A129" s="314"/>
      <c r="B129" s="317"/>
      <c r="C129" s="318"/>
      <c r="D129" s="314"/>
      <c r="E129" s="315"/>
      <c r="F129" s="55">
        <f>F128*$Q$7</f>
        <v>0.54529420000000006</v>
      </c>
      <c r="G129" s="55">
        <f>G128*$Q$8</f>
        <v>9.0545100000000003E-2</v>
      </c>
      <c r="H129" s="314"/>
      <c r="I129" s="314"/>
      <c r="J129" s="314"/>
      <c r="K129" s="314"/>
      <c r="L129" s="319"/>
      <c r="M129" s="319"/>
      <c r="N129" s="320"/>
      <c r="O129" s="316"/>
      <c r="P129" s="316"/>
    </row>
    <row r="130" spans="1:16" ht="31.2">
      <c r="A130" s="90"/>
      <c r="B130" s="90"/>
      <c r="C130" s="91"/>
      <c r="D130" s="90"/>
      <c r="E130" s="90"/>
      <c r="F130" s="90"/>
      <c r="G130" s="90"/>
      <c r="H130" s="154" t="s">
        <v>188</v>
      </c>
      <c r="I130" s="7" t="s">
        <v>64</v>
      </c>
      <c r="J130" s="93">
        <v>1</v>
      </c>
      <c r="K130" s="83"/>
      <c r="L130" s="83">
        <v>3.6</v>
      </c>
      <c r="M130" s="37">
        <f>L130*J130*$P$4</f>
        <v>4.0761403200000004</v>
      </c>
      <c r="N130" s="83">
        <f>M130</f>
        <v>4.0761403200000004</v>
      </c>
      <c r="O130" s="316"/>
      <c r="P130" s="316"/>
    </row>
    <row r="131" spans="1:16" ht="15.6">
      <c r="A131" s="56"/>
      <c r="B131" s="56"/>
      <c r="C131" s="56"/>
      <c r="D131" s="56"/>
      <c r="E131" s="56"/>
      <c r="F131" s="56"/>
      <c r="G131" s="56"/>
      <c r="H131" s="17"/>
      <c r="I131" s="17"/>
      <c r="J131" s="79"/>
      <c r="K131" s="17"/>
      <c r="L131" s="55"/>
      <c r="M131" s="37"/>
      <c r="N131" s="94"/>
      <c r="O131" s="94"/>
      <c r="P131" s="94"/>
    </row>
    <row r="132" spans="1:16" ht="37.5" customHeight="1">
      <c r="A132" s="117"/>
      <c r="B132" s="118"/>
      <c r="C132" s="23" t="s">
        <v>126</v>
      </c>
      <c r="D132" s="22" t="s">
        <v>31</v>
      </c>
      <c r="E132" s="39"/>
      <c r="F132" s="39"/>
      <c r="G132" s="39"/>
      <c r="H132" s="119"/>
      <c r="I132" s="22"/>
      <c r="J132" s="120"/>
      <c r="K132" s="121"/>
      <c r="L132" s="122"/>
      <c r="M132" s="122"/>
      <c r="N132" s="120"/>
      <c r="O132" s="123"/>
      <c r="P132" s="123">
        <f>SUM(P114:P131)</f>
        <v>8337.5183642346001</v>
      </c>
    </row>
    <row r="133" spans="1:16" ht="43.5" customHeight="1">
      <c r="A133" s="17"/>
      <c r="B133" s="96"/>
      <c r="C133" s="169" t="s">
        <v>189</v>
      </c>
      <c r="D133" s="41"/>
      <c r="E133" s="42"/>
      <c r="F133" s="42"/>
      <c r="G133" s="42"/>
      <c r="H133" s="98"/>
      <c r="I133" s="41"/>
      <c r="J133" s="99"/>
      <c r="K133" s="100"/>
      <c r="L133" s="101"/>
      <c r="M133" s="101"/>
      <c r="N133" s="99"/>
      <c r="O133" s="101"/>
      <c r="P133" s="102"/>
    </row>
    <row r="134" spans="1:16" ht="41.25" customHeight="1">
      <c r="A134" s="314">
        <v>1</v>
      </c>
      <c r="B134" s="317" t="s">
        <v>21</v>
      </c>
      <c r="C134" s="318" t="s">
        <v>190</v>
      </c>
      <c r="D134" s="314" t="s">
        <v>64</v>
      </c>
      <c r="E134" s="315">
        <v>15</v>
      </c>
      <c r="F134" s="55">
        <v>0.21</v>
      </c>
      <c r="G134" s="55">
        <f>24.4/100</f>
        <v>0.24399999999999999</v>
      </c>
      <c r="H134" s="314" t="s">
        <v>23</v>
      </c>
      <c r="I134" s="314" t="s">
        <v>23</v>
      </c>
      <c r="J134" s="314" t="s">
        <v>23</v>
      </c>
      <c r="K134" s="314" t="s">
        <v>23</v>
      </c>
      <c r="L134" s="314" t="s">
        <v>23</v>
      </c>
      <c r="M134" s="314" t="s">
        <v>23</v>
      </c>
      <c r="N134" s="320">
        <f>F135+G135</f>
        <v>1.2569415799999999</v>
      </c>
      <c r="O134" s="316">
        <f>N134+N136</f>
        <v>5.3330818999999998</v>
      </c>
      <c r="P134" s="316">
        <f>O134*E134</f>
        <v>79.996228500000001</v>
      </c>
    </row>
    <row r="135" spans="1:16" ht="34.5" customHeight="1">
      <c r="A135" s="314"/>
      <c r="B135" s="317"/>
      <c r="C135" s="318"/>
      <c r="D135" s="314"/>
      <c r="E135" s="315"/>
      <c r="F135" s="55">
        <f>F134*$Q$7</f>
        <v>0.52050810000000003</v>
      </c>
      <c r="G135" s="55">
        <f>G134*$Q$8</f>
        <v>0.73643347999999997</v>
      </c>
      <c r="H135" s="314"/>
      <c r="I135" s="314"/>
      <c r="J135" s="314"/>
      <c r="K135" s="314"/>
      <c r="L135" s="314"/>
      <c r="M135" s="314"/>
      <c r="N135" s="320"/>
      <c r="O135" s="316"/>
      <c r="P135" s="316"/>
    </row>
    <row r="136" spans="1:16" ht="31.2">
      <c r="A136" s="90"/>
      <c r="B136" s="90"/>
      <c r="C136" s="91"/>
      <c r="D136" s="90"/>
      <c r="E136" s="90"/>
      <c r="F136" s="90"/>
      <c r="G136" s="90"/>
      <c r="H136" s="154" t="s">
        <v>188</v>
      </c>
      <c r="I136" s="7" t="s">
        <v>64</v>
      </c>
      <c r="J136" s="82">
        <v>1</v>
      </c>
      <c r="K136" s="83"/>
      <c r="L136" s="83">
        <v>3.6</v>
      </c>
      <c r="M136" s="37">
        <f>L136*J136*$P$4</f>
        <v>4.0761403200000004</v>
      </c>
      <c r="N136" s="83">
        <f>M136</f>
        <v>4.0761403200000004</v>
      </c>
      <c r="O136" s="316"/>
      <c r="P136" s="316"/>
    </row>
    <row r="137" spans="1:16" ht="15.75" customHeight="1">
      <c r="A137" s="314">
        <v>2</v>
      </c>
      <c r="B137" s="317" t="s">
        <v>21</v>
      </c>
      <c r="C137" s="318" t="s">
        <v>191</v>
      </c>
      <c r="D137" s="314" t="s">
        <v>22</v>
      </c>
      <c r="E137" s="315">
        <v>3</v>
      </c>
      <c r="F137" s="55"/>
      <c r="G137" s="55"/>
      <c r="H137" s="314" t="s">
        <v>23</v>
      </c>
      <c r="I137" s="314" t="s">
        <v>23</v>
      </c>
      <c r="J137" s="314" t="s">
        <v>23</v>
      </c>
      <c r="K137" s="314" t="s">
        <v>23</v>
      </c>
      <c r="L137" s="314" t="s">
        <v>23</v>
      </c>
      <c r="M137" s="314" t="s">
        <v>23</v>
      </c>
      <c r="N137" s="315">
        <f>F138+G138</f>
        <v>0</v>
      </c>
      <c r="O137" s="316">
        <f>N137+N139</f>
        <v>0.62274366000000014</v>
      </c>
      <c r="P137" s="316">
        <f>O137*E137</f>
        <v>1.8682309800000003</v>
      </c>
    </row>
    <row r="138" spans="1:16" ht="15.6">
      <c r="A138" s="314"/>
      <c r="B138" s="317"/>
      <c r="C138" s="318"/>
      <c r="D138" s="314"/>
      <c r="E138" s="315"/>
      <c r="F138" s="55"/>
      <c r="G138" s="55"/>
      <c r="H138" s="314"/>
      <c r="I138" s="314"/>
      <c r="J138" s="314"/>
      <c r="K138" s="314"/>
      <c r="L138" s="314"/>
      <c r="M138" s="314"/>
      <c r="N138" s="315"/>
      <c r="O138" s="316"/>
      <c r="P138" s="316"/>
    </row>
    <row r="139" spans="1:16" ht="15.6">
      <c r="A139" s="90"/>
      <c r="B139" s="90"/>
      <c r="C139" s="91"/>
      <c r="D139" s="90"/>
      <c r="E139" s="90"/>
      <c r="F139" s="90"/>
      <c r="G139" s="90"/>
      <c r="H139" s="154" t="s">
        <v>191</v>
      </c>
      <c r="I139" s="7" t="s">
        <v>22</v>
      </c>
      <c r="J139" s="82">
        <v>1</v>
      </c>
      <c r="K139" s="83"/>
      <c r="L139" s="83">
        <v>0.55000000000000004</v>
      </c>
      <c r="M139" s="37">
        <f>L139*J139*$P$4</f>
        <v>0.62274366000000014</v>
      </c>
      <c r="N139" s="83">
        <f>M139</f>
        <v>0.62274366000000014</v>
      </c>
      <c r="O139" s="316"/>
      <c r="P139" s="316"/>
    </row>
    <row r="140" spans="1:16" ht="31.2">
      <c r="A140" s="117"/>
      <c r="B140" s="118"/>
      <c r="C140" s="23" t="s">
        <v>126</v>
      </c>
      <c r="D140" s="22" t="s">
        <v>31</v>
      </c>
      <c r="E140" s="39"/>
      <c r="F140" s="39"/>
      <c r="G140" s="39"/>
      <c r="H140" s="119"/>
      <c r="I140" s="22"/>
      <c r="J140" s="120"/>
      <c r="K140" s="121"/>
      <c r="L140" s="122"/>
      <c r="M140" s="122"/>
      <c r="N140" s="120"/>
      <c r="O140" s="120"/>
      <c r="P140" s="123">
        <f>SUM(P134:P139)</f>
        <v>81.864459480000008</v>
      </c>
    </row>
    <row r="141" spans="1:16" ht="37.5" customHeight="1">
      <c r="A141" s="56"/>
      <c r="B141" s="56"/>
      <c r="C141" s="173" t="s">
        <v>49</v>
      </c>
      <c r="D141" s="56"/>
      <c r="E141" s="56"/>
      <c r="F141" s="56"/>
      <c r="G141" s="56"/>
      <c r="H141" s="7"/>
      <c r="I141" s="7"/>
      <c r="J141" s="150"/>
      <c r="K141" s="56"/>
      <c r="L141" s="82"/>
      <c r="M141" s="37"/>
      <c r="N141" s="56"/>
      <c r="O141" s="82"/>
      <c r="P141" s="82"/>
    </row>
    <row r="142" spans="1:16" ht="15.6">
      <c r="A142" s="349">
        <v>1</v>
      </c>
      <c r="B142" s="317" t="s">
        <v>56</v>
      </c>
      <c r="C142" s="335" t="s">
        <v>50</v>
      </c>
      <c r="D142" s="350" t="s">
        <v>42</v>
      </c>
      <c r="E142" s="352">
        <v>0.24299999999999999</v>
      </c>
      <c r="F142" s="124">
        <v>0.45</v>
      </c>
      <c r="G142" s="124">
        <v>0.37</v>
      </c>
      <c r="H142" s="336" t="s">
        <v>23</v>
      </c>
      <c r="I142" s="336" t="s">
        <v>23</v>
      </c>
      <c r="J142" s="336" t="s">
        <v>23</v>
      </c>
      <c r="K142" s="336" t="s">
        <v>23</v>
      </c>
      <c r="L142" s="336" t="s">
        <v>24</v>
      </c>
      <c r="M142" s="336" t="s">
        <v>23</v>
      </c>
      <c r="N142" s="338">
        <f>F143+G143</f>
        <v>2.2320974000000002</v>
      </c>
      <c r="O142" s="339">
        <f>+N142+N144</f>
        <v>7.2140466800000009</v>
      </c>
      <c r="P142" s="316">
        <f>O142*E142</f>
        <v>1.7530133432400001</v>
      </c>
    </row>
    <row r="143" spans="1:16" ht="15.6">
      <c r="A143" s="349"/>
      <c r="B143" s="317"/>
      <c r="C143" s="335"/>
      <c r="D143" s="351"/>
      <c r="E143" s="353"/>
      <c r="F143" s="55">
        <f>F142*$Q$7</f>
        <v>1.1153745000000002</v>
      </c>
      <c r="G143" s="47">
        <f>G142*$Q$8</f>
        <v>1.1167229000000001</v>
      </c>
      <c r="H143" s="336"/>
      <c r="I143" s="336"/>
      <c r="J143" s="336"/>
      <c r="K143" s="336"/>
      <c r="L143" s="336"/>
      <c r="M143" s="336"/>
      <c r="N143" s="338"/>
      <c r="O143" s="339"/>
      <c r="P143" s="316"/>
    </row>
    <row r="144" spans="1:16" ht="15.6">
      <c r="A144" s="56"/>
      <c r="B144" s="86"/>
      <c r="C144" s="16"/>
      <c r="D144" s="126"/>
      <c r="E144" s="127"/>
      <c r="F144" s="55"/>
      <c r="G144" s="47"/>
      <c r="H144" s="128" t="s">
        <v>59</v>
      </c>
      <c r="I144" s="129" t="s">
        <v>28</v>
      </c>
      <c r="J144" s="37">
        <v>1.1000000000000001</v>
      </c>
      <c r="K144" s="130"/>
      <c r="L144" s="83">
        <v>4</v>
      </c>
      <c r="M144" s="37">
        <f>L144*J144*$P$4</f>
        <v>4.9819492800000011</v>
      </c>
      <c r="N144" s="131">
        <v>4.9819492800000011</v>
      </c>
      <c r="O144" s="88"/>
      <c r="P144" s="89"/>
    </row>
    <row r="145" spans="1:16" ht="15.6">
      <c r="A145" s="380">
        <v>2</v>
      </c>
      <c r="B145" s="350" t="s">
        <v>57</v>
      </c>
      <c r="C145" s="381" t="s">
        <v>47</v>
      </c>
      <c r="D145" s="350" t="s">
        <v>42</v>
      </c>
      <c r="E145" s="352">
        <v>6.4000000000000001E-2</v>
      </c>
      <c r="F145" s="37">
        <v>7.0000000000000007E-2</v>
      </c>
      <c r="G145" s="37">
        <v>0.21</v>
      </c>
      <c r="H145" s="264" t="s">
        <v>23</v>
      </c>
      <c r="I145" s="264" t="s">
        <v>23</v>
      </c>
      <c r="J145" s="284" t="s">
        <v>23</v>
      </c>
      <c r="K145" s="264" t="s">
        <v>23</v>
      </c>
      <c r="L145" s="264" t="s">
        <v>23</v>
      </c>
      <c r="M145" s="264" t="s">
        <v>23</v>
      </c>
      <c r="N145" s="284">
        <f>F146+G146</f>
        <v>0.80731839999999999</v>
      </c>
      <c r="O145" s="365">
        <f>N145+N147</f>
        <v>8.080964348800002</v>
      </c>
      <c r="P145" s="352">
        <f>E145*O145</f>
        <v>0.51718171832320015</v>
      </c>
    </row>
    <row r="146" spans="1:16" ht="15.6">
      <c r="A146" s="380"/>
      <c r="B146" s="351"/>
      <c r="C146" s="382"/>
      <c r="D146" s="351"/>
      <c r="E146" s="353"/>
      <c r="F146" s="55">
        <f>F145*$Q$7</f>
        <v>0.17350270000000004</v>
      </c>
      <c r="G146" s="47">
        <f>G145*$Q$8</f>
        <v>0.63381569999999998</v>
      </c>
      <c r="H146" s="265"/>
      <c r="I146" s="265"/>
      <c r="J146" s="285"/>
      <c r="K146" s="265"/>
      <c r="L146" s="265"/>
      <c r="M146" s="265"/>
      <c r="N146" s="285"/>
      <c r="O146" s="366"/>
      <c r="P146" s="368"/>
    </row>
    <row r="147" spans="1:16" ht="15.6">
      <c r="A147" s="128"/>
      <c r="B147" s="132"/>
      <c r="C147" s="130"/>
      <c r="D147" s="133"/>
      <c r="E147" s="134"/>
      <c r="F147" s="130"/>
      <c r="G147" s="130"/>
      <c r="H147" s="128" t="s">
        <v>58</v>
      </c>
      <c r="I147" s="129" t="s">
        <v>28</v>
      </c>
      <c r="J147" s="37">
        <v>1.1000000000000001</v>
      </c>
      <c r="K147" s="130"/>
      <c r="L147" s="83">
        <v>5.84</v>
      </c>
      <c r="M147" s="37">
        <f>L147*J147*$P$4</f>
        <v>7.2736459488000014</v>
      </c>
      <c r="N147" s="135">
        <f>M147</f>
        <v>7.2736459488000014</v>
      </c>
      <c r="O147" s="367"/>
      <c r="P147" s="353"/>
    </row>
    <row r="148" spans="1:16" ht="15.6">
      <c r="A148" s="314">
        <v>3</v>
      </c>
      <c r="B148" s="317" t="s">
        <v>52</v>
      </c>
      <c r="C148" s="318" t="s">
        <v>51</v>
      </c>
      <c r="D148" s="336" t="s">
        <v>28</v>
      </c>
      <c r="E148" s="320">
        <v>0.504</v>
      </c>
      <c r="F148" s="55">
        <v>2.12</v>
      </c>
      <c r="G148" s="55">
        <v>0.92</v>
      </c>
      <c r="H148" s="314" t="s">
        <v>23</v>
      </c>
      <c r="I148" s="314" t="s">
        <v>23</v>
      </c>
      <c r="J148" s="314" t="s">
        <v>23</v>
      </c>
      <c r="K148" s="314" t="s">
        <v>23</v>
      </c>
      <c r="L148" s="314" t="s">
        <v>23</v>
      </c>
      <c r="M148" s="314" t="s">
        <v>23</v>
      </c>
      <c r="N148" s="320">
        <f>F149+G149</f>
        <v>8.0313696000000014</v>
      </c>
      <c r="O148" s="316">
        <f>N148+N150</f>
        <v>44.035011237600003</v>
      </c>
      <c r="P148" s="316">
        <f>O148*E148</f>
        <v>22.193645663750402</v>
      </c>
    </row>
    <row r="149" spans="1:16" ht="15.6">
      <c r="A149" s="314"/>
      <c r="B149" s="317"/>
      <c r="C149" s="318"/>
      <c r="D149" s="336"/>
      <c r="E149" s="320"/>
      <c r="F149" s="55">
        <f>F148*$Q$7</f>
        <v>5.2546532000000008</v>
      </c>
      <c r="G149" s="47">
        <f>G148*$Q$8</f>
        <v>2.7767164000000002</v>
      </c>
      <c r="H149" s="314"/>
      <c r="I149" s="314"/>
      <c r="J149" s="314"/>
      <c r="K149" s="314"/>
      <c r="L149" s="314"/>
      <c r="M149" s="314"/>
      <c r="N149" s="320"/>
      <c r="O149" s="316"/>
      <c r="P149" s="316"/>
    </row>
    <row r="150" spans="1:16" ht="15.6">
      <c r="A150" s="90"/>
      <c r="B150" s="90"/>
      <c r="C150" s="91"/>
      <c r="D150" s="90"/>
      <c r="E150" s="90"/>
      <c r="F150" s="90"/>
      <c r="G150" s="90"/>
      <c r="H150" s="56" t="s">
        <v>53</v>
      </c>
      <c r="I150" s="170" t="s">
        <v>28</v>
      </c>
      <c r="J150" s="72">
        <v>1.0149999999999999</v>
      </c>
      <c r="K150" s="72"/>
      <c r="L150" s="137">
        <v>27.5</v>
      </c>
      <c r="M150" s="37">
        <f>L150*J150*$P$4</f>
        <v>31.604240744999998</v>
      </c>
      <c r="N150" s="316">
        <f>M150+M151+M152</f>
        <v>36.003641637599998</v>
      </c>
      <c r="O150" s="316"/>
      <c r="P150" s="316"/>
    </row>
    <row r="151" spans="1:16" ht="15.6">
      <c r="A151" s="90"/>
      <c r="B151" s="90"/>
      <c r="C151" s="91"/>
      <c r="D151" s="90"/>
      <c r="E151" s="90"/>
      <c r="F151" s="90"/>
      <c r="G151" s="90"/>
      <c r="H151" s="17" t="s">
        <v>54</v>
      </c>
      <c r="I151" s="170" t="s">
        <v>25</v>
      </c>
      <c r="J151" s="171">
        <v>0.70299999999999996</v>
      </c>
      <c r="K151" s="72"/>
      <c r="L151" s="83">
        <v>3.5</v>
      </c>
      <c r="M151" s="37">
        <f>L151*J151*$P$4</f>
        <v>2.7859286825999998</v>
      </c>
      <c r="N151" s="316"/>
      <c r="O151" s="316"/>
      <c r="P151" s="316"/>
    </row>
    <row r="152" spans="1:16" ht="15.6">
      <c r="A152" s="90"/>
      <c r="B152" s="90"/>
      <c r="C152" s="91"/>
      <c r="D152" s="90"/>
      <c r="E152" s="90"/>
      <c r="F152" s="90"/>
      <c r="G152" s="90"/>
      <c r="H152" s="17" t="s">
        <v>55</v>
      </c>
      <c r="I152" s="170" t="s">
        <v>28</v>
      </c>
      <c r="J152" s="172">
        <v>1.14E-2</v>
      </c>
      <c r="K152" s="72"/>
      <c r="L152" s="83">
        <v>125</v>
      </c>
      <c r="M152" s="37">
        <f>L152*J152*$P$4</f>
        <v>1.6134722100000001</v>
      </c>
      <c r="N152" s="316"/>
      <c r="O152" s="316"/>
      <c r="P152" s="316"/>
    </row>
    <row r="153" spans="1:16" ht="15.6">
      <c r="A153" s="336">
        <v>4</v>
      </c>
      <c r="B153" s="354" t="s">
        <v>21</v>
      </c>
      <c r="C153" s="335" t="s">
        <v>125</v>
      </c>
      <c r="D153" s="336" t="s">
        <v>22</v>
      </c>
      <c r="E153" s="373">
        <v>2</v>
      </c>
      <c r="F153" s="153">
        <v>6.5</v>
      </c>
      <c r="G153" s="153">
        <v>1.3</v>
      </c>
      <c r="H153" s="336" t="s">
        <v>23</v>
      </c>
      <c r="I153" s="336" t="s">
        <v>23</v>
      </c>
      <c r="J153" s="336" t="s">
        <v>23</v>
      </c>
      <c r="K153" s="336" t="s">
        <v>23</v>
      </c>
      <c r="L153" s="336" t="s">
        <v>23</v>
      </c>
      <c r="M153" s="336" t="s">
        <v>23</v>
      </c>
      <c r="N153" s="338">
        <f>F154+G154</f>
        <v>20.034586000000001</v>
      </c>
      <c r="O153" s="339">
        <f>N153+N155</f>
        <v>665.42347000000007</v>
      </c>
      <c r="P153" s="339">
        <f>E153*O153</f>
        <v>1330.8469400000001</v>
      </c>
    </row>
    <row r="154" spans="1:16" ht="33" customHeight="1">
      <c r="A154" s="336"/>
      <c r="B154" s="336"/>
      <c r="C154" s="335"/>
      <c r="D154" s="336"/>
      <c r="E154" s="373"/>
      <c r="F154" s="55">
        <f>F153*$Q$7</f>
        <v>16.110965</v>
      </c>
      <c r="G154" s="47">
        <f>G153*$Q$8</f>
        <v>3.9236210000000002</v>
      </c>
      <c r="H154" s="336"/>
      <c r="I154" s="336"/>
      <c r="J154" s="336"/>
      <c r="K154" s="336"/>
      <c r="L154" s="336"/>
      <c r="M154" s="336"/>
      <c r="N154" s="338"/>
      <c r="O154" s="339"/>
      <c r="P154" s="339"/>
    </row>
    <row r="155" spans="1:16" ht="15.6">
      <c r="A155" s="60"/>
      <c r="B155" s="60"/>
      <c r="C155" s="59"/>
      <c r="D155" s="60"/>
      <c r="E155" s="60"/>
      <c r="F155" s="60"/>
      <c r="G155" s="60"/>
      <c r="H155" s="155" t="s">
        <v>65</v>
      </c>
      <c r="I155" s="7" t="s">
        <v>22</v>
      </c>
      <c r="J155" s="82">
        <v>1</v>
      </c>
      <c r="K155" s="56"/>
      <c r="L155" s="82">
        <v>570</v>
      </c>
      <c r="M155" s="37">
        <f>L155*J155*$P$4</f>
        <v>645.38888400000008</v>
      </c>
      <c r="N155" s="82">
        <f>SUM(M155:M155)</f>
        <v>645.38888400000008</v>
      </c>
      <c r="O155" s="339"/>
      <c r="P155" s="339"/>
    </row>
    <row r="156" spans="1:16" ht="15.75" customHeight="1">
      <c r="A156" s="117"/>
      <c r="B156" s="118"/>
      <c r="C156" s="23" t="s">
        <v>26</v>
      </c>
      <c r="D156" s="22" t="s">
        <v>31</v>
      </c>
      <c r="E156" s="39"/>
      <c r="F156" s="39"/>
      <c r="G156" s="39"/>
      <c r="H156" s="119"/>
      <c r="I156" s="22"/>
      <c r="J156" s="120"/>
      <c r="K156" s="121"/>
      <c r="L156" s="122"/>
      <c r="M156" s="122"/>
      <c r="N156" s="120"/>
      <c r="O156" s="122"/>
      <c r="P156" s="174">
        <f>SUM(P142:P155)</f>
        <v>1355.3107807253136</v>
      </c>
    </row>
    <row r="157" spans="1:16" ht="15.6">
      <c r="A157" s="17"/>
      <c r="B157" s="96"/>
      <c r="C157" s="10"/>
      <c r="D157" s="41"/>
      <c r="E157" s="42"/>
      <c r="F157" s="42"/>
      <c r="G157" s="42"/>
      <c r="H157" s="98"/>
      <c r="I157" s="41"/>
      <c r="J157" s="99"/>
      <c r="K157" s="100"/>
      <c r="L157" s="101"/>
      <c r="M157" s="101"/>
      <c r="N157" s="99"/>
      <c r="O157" s="101"/>
      <c r="P157" s="102"/>
    </row>
    <row r="158" spans="1:16" ht="31.2">
      <c r="A158" s="17"/>
      <c r="B158" s="96"/>
      <c r="C158" s="10" t="s">
        <v>32</v>
      </c>
      <c r="D158" s="41" t="s">
        <v>31</v>
      </c>
      <c r="E158" s="42"/>
      <c r="F158" s="42"/>
      <c r="G158" s="42"/>
      <c r="H158" s="98"/>
      <c r="I158" s="41"/>
      <c r="J158" s="99"/>
      <c r="K158" s="100"/>
      <c r="L158" s="101"/>
      <c r="M158" s="101"/>
      <c r="N158" s="99"/>
      <c r="O158" s="101"/>
      <c r="P158" s="102">
        <f>+P156+P140+P132+P112+P47+P41</f>
        <v>25298.473253747961</v>
      </c>
    </row>
    <row r="159" spans="1:16" ht="30.75" customHeight="1">
      <c r="A159" s="103"/>
      <c r="B159" s="103"/>
      <c r="C159" s="71" t="s">
        <v>33</v>
      </c>
      <c r="D159" s="103" t="s">
        <v>31</v>
      </c>
      <c r="E159" s="42"/>
      <c r="F159" s="42"/>
      <c r="G159" s="42"/>
      <c r="H159" s="98"/>
      <c r="I159" s="41"/>
      <c r="J159" s="99"/>
      <c r="K159" s="100"/>
      <c r="L159" s="101"/>
      <c r="M159" s="101"/>
      <c r="N159" s="99"/>
      <c r="O159" s="101"/>
      <c r="P159" s="104">
        <f>P158*13.3/100</f>
        <v>3364.6969427484792</v>
      </c>
    </row>
    <row r="160" spans="1:16" ht="15.6">
      <c r="A160" s="103"/>
      <c r="B160" s="103"/>
      <c r="C160" s="71" t="s">
        <v>26</v>
      </c>
      <c r="D160" s="103" t="s">
        <v>31</v>
      </c>
      <c r="E160" s="103"/>
      <c r="F160" s="103"/>
      <c r="G160" s="103"/>
      <c r="H160" s="103"/>
      <c r="I160" s="103"/>
      <c r="J160" s="105"/>
      <c r="K160" s="105"/>
      <c r="L160" s="105"/>
      <c r="M160" s="105"/>
      <c r="N160" s="105"/>
      <c r="O160" s="105"/>
      <c r="P160" s="104">
        <f>P158+P159</f>
        <v>28663.170196496441</v>
      </c>
    </row>
    <row r="161" spans="1:16" ht="22.5" customHeight="1">
      <c r="A161" s="103"/>
      <c r="B161" s="103"/>
      <c r="C161" s="71" t="s">
        <v>34</v>
      </c>
      <c r="D161" s="103" t="s">
        <v>31</v>
      </c>
      <c r="E161" s="103"/>
      <c r="F161" s="103"/>
      <c r="G161" s="103"/>
      <c r="H161" s="103"/>
      <c r="I161" s="103"/>
      <c r="J161" s="105"/>
      <c r="K161" s="105"/>
      <c r="L161" s="105"/>
      <c r="M161" s="105"/>
      <c r="N161" s="105"/>
      <c r="O161" s="105"/>
      <c r="P161" s="104">
        <f>P160*0.11</f>
        <v>3152.9487216146085</v>
      </c>
    </row>
    <row r="162" spans="1:16" ht="15.6">
      <c r="A162" s="103"/>
      <c r="B162" s="103"/>
      <c r="C162" s="71" t="s">
        <v>26</v>
      </c>
      <c r="D162" s="103" t="s">
        <v>31</v>
      </c>
      <c r="E162" s="103"/>
      <c r="F162" s="103"/>
      <c r="G162" s="103"/>
      <c r="H162" s="103"/>
      <c r="I162" s="103"/>
      <c r="J162" s="105"/>
      <c r="K162" s="105"/>
      <c r="L162" s="105"/>
      <c r="M162" s="105"/>
      <c r="N162" s="105"/>
      <c r="O162" s="105"/>
      <c r="P162" s="104">
        <f>SUM(P160:P161)</f>
        <v>31816.118918111049</v>
      </c>
    </row>
    <row r="163" spans="1:16" ht="15" customHeight="1">
      <c r="A163" s="110"/>
      <c r="B163" s="110"/>
      <c r="C163" s="175"/>
      <c r="D163" s="176"/>
      <c r="E163" s="176"/>
      <c r="F163" s="176"/>
      <c r="G163" s="176"/>
      <c r="H163" s="176"/>
      <c r="I163" s="176"/>
      <c r="J163" s="177"/>
      <c r="K163" s="177"/>
      <c r="L163" s="177"/>
      <c r="M163" s="177"/>
      <c r="N163" s="177"/>
      <c r="O163" s="177"/>
      <c r="P163" s="108"/>
    </row>
    <row r="164" spans="1:16" ht="15.6">
      <c r="A164" s="110"/>
      <c r="B164" s="110"/>
      <c r="C164" s="111"/>
      <c r="D164" s="110"/>
      <c r="E164" s="110"/>
      <c r="F164" s="110"/>
      <c r="G164" s="110"/>
      <c r="H164" s="110"/>
      <c r="I164" s="110"/>
      <c r="J164" s="110"/>
      <c r="K164" s="110"/>
      <c r="L164" s="110"/>
      <c r="M164" s="110"/>
      <c r="N164" s="110"/>
      <c r="O164" s="110"/>
      <c r="P164" s="110"/>
    </row>
    <row r="165" spans="1:16" ht="45" customHeight="1">
      <c r="A165" s="110"/>
      <c r="B165" s="110"/>
      <c r="C165" s="111"/>
      <c r="D165" s="110"/>
      <c r="E165" s="110"/>
      <c r="F165" s="110"/>
      <c r="G165" s="110"/>
      <c r="H165" s="110"/>
      <c r="I165" s="110"/>
      <c r="J165" s="110"/>
      <c r="K165" s="110"/>
      <c r="L165" s="110"/>
      <c r="M165" s="110"/>
      <c r="N165" s="110"/>
      <c r="O165" s="110"/>
      <c r="P165" s="110"/>
    </row>
    <row r="166" spans="1:16" ht="32.25" customHeight="1">
      <c r="D166" s="397" t="s">
        <v>35</v>
      </c>
      <c r="E166" s="397"/>
      <c r="F166" s="397"/>
      <c r="G166" s="397"/>
      <c r="H166" s="397"/>
      <c r="I166" s="397"/>
      <c r="J166" s="397"/>
      <c r="K166" s="397"/>
      <c r="L166" s="112"/>
      <c r="M166" s="110"/>
      <c r="N166" s="110"/>
      <c r="O166" s="110"/>
      <c r="P166" s="110"/>
    </row>
    <row r="169" spans="1:16" ht="37.5" customHeight="1"/>
    <row r="170" spans="1:16" ht="36.75" customHeight="1"/>
    <row r="171" spans="1:16">
      <c r="D171" s="28" t="s">
        <v>195</v>
      </c>
    </row>
    <row r="173" spans="1:16" ht="15.75" customHeight="1"/>
    <row r="175" spans="1:16" ht="36" customHeight="1"/>
    <row r="176" spans="1:16" ht="24" customHeight="1"/>
    <row r="177" spans="1:16" ht="63.75" customHeight="1"/>
    <row r="178" spans="1:16" ht="63.75" customHeight="1"/>
    <row r="181" spans="1:16" s="108" customFormat="1">
      <c r="A181" s="28"/>
      <c r="B181" s="28"/>
      <c r="C181" s="28"/>
      <c r="D181" s="28"/>
      <c r="E181" s="28"/>
      <c r="F181" s="28"/>
      <c r="G181" s="28"/>
      <c r="H181" s="28"/>
      <c r="I181" s="28"/>
      <c r="J181" s="28"/>
      <c r="K181" s="28"/>
      <c r="L181" s="28"/>
      <c r="M181" s="28"/>
      <c r="N181" s="28"/>
      <c r="O181" s="28"/>
      <c r="P181" s="28"/>
    </row>
    <row r="182" spans="1:16" s="108" customFormat="1">
      <c r="A182" s="28"/>
      <c r="B182" s="28"/>
      <c r="C182" s="28"/>
      <c r="D182" s="28"/>
      <c r="E182" s="28"/>
      <c r="F182" s="28"/>
      <c r="G182" s="28"/>
      <c r="H182" s="28"/>
      <c r="I182" s="28"/>
      <c r="J182" s="28"/>
      <c r="K182" s="28"/>
      <c r="L182" s="28"/>
      <c r="M182" s="28"/>
      <c r="N182" s="28"/>
      <c r="O182" s="28"/>
      <c r="P182" s="28"/>
    </row>
  </sheetData>
  <mergeCells count="687">
    <mergeCell ref="O70:O72"/>
    <mergeCell ref="P70:P72"/>
    <mergeCell ref="P73:P76"/>
    <mergeCell ref="N75:N76"/>
    <mergeCell ref="M64:M65"/>
    <mergeCell ref="N64:N65"/>
    <mergeCell ref="O64:O66"/>
    <mergeCell ref="P64:P66"/>
    <mergeCell ref="P81:P84"/>
    <mergeCell ref="O81:O84"/>
    <mergeCell ref="O77:O80"/>
    <mergeCell ref="P77:P80"/>
    <mergeCell ref="O55:O57"/>
    <mergeCell ref="P55:P57"/>
    <mergeCell ref="L58:L59"/>
    <mergeCell ref="M58:M59"/>
    <mergeCell ref="N58:N59"/>
    <mergeCell ref="O58:O60"/>
    <mergeCell ref="P58:P60"/>
    <mergeCell ref="M67:M68"/>
    <mergeCell ref="N67:N68"/>
    <mergeCell ref="O67:O69"/>
    <mergeCell ref="P67:P69"/>
    <mergeCell ref="O61:O63"/>
    <mergeCell ref="P61:P63"/>
    <mergeCell ref="L64:L65"/>
    <mergeCell ref="L67:L68"/>
    <mergeCell ref="B67:B68"/>
    <mergeCell ref="C67:C68"/>
    <mergeCell ref="D67:D68"/>
    <mergeCell ref="E67:E68"/>
    <mergeCell ref="H67:H68"/>
    <mergeCell ref="I67:I68"/>
    <mergeCell ref="J67:J68"/>
    <mergeCell ref="I61:I62"/>
    <mergeCell ref="J61:J62"/>
    <mergeCell ref="D61:D62"/>
    <mergeCell ref="E61:E62"/>
    <mergeCell ref="H61:H62"/>
    <mergeCell ref="J64:J65"/>
    <mergeCell ref="E64:E65"/>
    <mergeCell ref="H64:H65"/>
    <mergeCell ref="I64:I65"/>
    <mergeCell ref="C61:C62"/>
    <mergeCell ref="P153:P155"/>
    <mergeCell ref="A153:A154"/>
    <mergeCell ref="B153:B154"/>
    <mergeCell ref="C153:C154"/>
    <mergeCell ref="D153:D154"/>
    <mergeCell ref="E153:E154"/>
    <mergeCell ref="H153:H154"/>
    <mergeCell ref="I153:I154"/>
    <mergeCell ref="J153:J154"/>
    <mergeCell ref="K153:K154"/>
    <mergeCell ref="L153:L154"/>
    <mergeCell ref="M153:M154"/>
    <mergeCell ref="N153:N154"/>
    <mergeCell ref="O153:O155"/>
    <mergeCell ref="O145:O147"/>
    <mergeCell ref="P145:P147"/>
    <mergeCell ref="A148:A149"/>
    <mergeCell ref="A145:A146"/>
    <mergeCell ref="B145:B146"/>
    <mergeCell ref="C145:C146"/>
    <mergeCell ref="D145:D146"/>
    <mergeCell ref="E145:E146"/>
    <mergeCell ref="H145:H146"/>
    <mergeCell ref="I145:I146"/>
    <mergeCell ref="J145:J146"/>
    <mergeCell ref="K145:K146"/>
    <mergeCell ref="M148:M149"/>
    <mergeCell ref="N148:N149"/>
    <mergeCell ref="O148:O152"/>
    <mergeCell ref="P148:P152"/>
    <mergeCell ref="N150:N152"/>
    <mergeCell ref="B148:B149"/>
    <mergeCell ref="C148:C149"/>
    <mergeCell ref="D148:D149"/>
    <mergeCell ref="E148:E149"/>
    <mergeCell ref="H148:H149"/>
    <mergeCell ref="I148:I149"/>
    <mergeCell ref="J148:J149"/>
    <mergeCell ref="A9:A10"/>
    <mergeCell ref="B9:B10"/>
    <mergeCell ref="C9:C10"/>
    <mergeCell ref="D9:D10"/>
    <mergeCell ref="E9:E10"/>
    <mergeCell ref="F9:F10"/>
    <mergeCell ref="G9:G10"/>
    <mergeCell ref="H9:M9"/>
    <mergeCell ref="N145:N146"/>
    <mergeCell ref="L61:L62"/>
    <mergeCell ref="M61:M62"/>
    <mergeCell ref="N61:N62"/>
    <mergeCell ref="I33:I34"/>
    <mergeCell ref="J33:J34"/>
    <mergeCell ref="A33:A34"/>
    <mergeCell ref="B33:B34"/>
    <mergeCell ref="C33:C34"/>
    <mergeCell ref="A29:A30"/>
    <mergeCell ref="C29:C30"/>
    <mergeCell ref="D29:D30"/>
    <mergeCell ref="E29:E30"/>
    <mergeCell ref="H29:H30"/>
    <mergeCell ref="B29:B30"/>
    <mergeCell ref="E52:E53"/>
    <mergeCell ref="A1:P1"/>
    <mergeCell ref="A3:P3"/>
    <mergeCell ref="H4:O4"/>
    <mergeCell ref="A5:P5"/>
    <mergeCell ref="A7:C8"/>
    <mergeCell ref="D7:F7"/>
    <mergeCell ref="J7:L7"/>
    <mergeCell ref="M7:N7"/>
    <mergeCell ref="O7:P7"/>
    <mergeCell ref="D8:F8"/>
    <mergeCell ref="H8:L8"/>
    <mergeCell ref="M8:N8"/>
    <mergeCell ref="O8:P8"/>
    <mergeCell ref="I29:I30"/>
    <mergeCell ref="J29:J30"/>
    <mergeCell ref="K29:K30"/>
    <mergeCell ref="L29:L30"/>
    <mergeCell ref="M29:M30"/>
    <mergeCell ref="N29:N30"/>
    <mergeCell ref="N9:N10"/>
    <mergeCell ref="O9:O10"/>
    <mergeCell ref="P9:P10"/>
    <mergeCell ref="L13:L14"/>
    <mergeCell ref="M13:M14"/>
    <mergeCell ref="N13:N14"/>
    <mergeCell ref="O13:O14"/>
    <mergeCell ref="P13:P14"/>
    <mergeCell ref="L15:L16"/>
    <mergeCell ref="M15:M16"/>
    <mergeCell ref="N15:N16"/>
    <mergeCell ref="K15:K16"/>
    <mergeCell ref="O15:O16"/>
    <mergeCell ref="P15:P16"/>
    <mergeCell ref="L17:L18"/>
    <mergeCell ref="M17:M18"/>
    <mergeCell ref="N17:N18"/>
    <mergeCell ref="O17:O18"/>
    <mergeCell ref="N49:N50"/>
    <mergeCell ref="O49:O50"/>
    <mergeCell ref="P49:P50"/>
    <mergeCell ref="O33:O34"/>
    <mergeCell ref="P33:P34"/>
    <mergeCell ref="L33:L34"/>
    <mergeCell ref="P37:P38"/>
    <mergeCell ref="N45:N46"/>
    <mergeCell ref="P45:P46"/>
    <mergeCell ref="L49:L50"/>
    <mergeCell ref="M49:M50"/>
    <mergeCell ref="O45:O46"/>
    <mergeCell ref="I49:I50"/>
    <mergeCell ref="J49:J50"/>
    <mergeCell ref="A37:A38"/>
    <mergeCell ref="B37:B38"/>
    <mergeCell ref="C37:C38"/>
    <mergeCell ref="D37:D38"/>
    <mergeCell ref="E37:E38"/>
    <mergeCell ref="H37:H38"/>
    <mergeCell ref="I37:I38"/>
    <mergeCell ref="J37:J38"/>
    <mergeCell ref="J45:J46"/>
    <mergeCell ref="J39:J40"/>
    <mergeCell ref="I45:I46"/>
    <mergeCell ref="D45:D46"/>
    <mergeCell ref="E45:E46"/>
    <mergeCell ref="H45:H46"/>
    <mergeCell ref="A39:A40"/>
    <mergeCell ref="B39:B40"/>
    <mergeCell ref="C39:C40"/>
    <mergeCell ref="D39:D40"/>
    <mergeCell ref="E39:E40"/>
    <mergeCell ref="H39:H40"/>
    <mergeCell ref="I39:I40"/>
    <mergeCell ref="A31:A32"/>
    <mergeCell ref="B31:B32"/>
    <mergeCell ref="C31:C32"/>
    <mergeCell ref="D31:D32"/>
    <mergeCell ref="E31:E32"/>
    <mergeCell ref="H31:H32"/>
    <mergeCell ref="I31:I32"/>
    <mergeCell ref="J31:J32"/>
    <mergeCell ref="D33:D34"/>
    <mergeCell ref="E33:E34"/>
    <mergeCell ref="H33:H34"/>
    <mergeCell ref="K33:K34"/>
    <mergeCell ref="M31:M32"/>
    <mergeCell ref="N31:N32"/>
    <mergeCell ref="O31:O32"/>
    <mergeCell ref="M33:M34"/>
    <mergeCell ref="N33:N34"/>
    <mergeCell ref="O37:O38"/>
    <mergeCell ref="K37:K38"/>
    <mergeCell ref="L37:L38"/>
    <mergeCell ref="L70:L71"/>
    <mergeCell ref="M70:M71"/>
    <mergeCell ref="N70:N71"/>
    <mergeCell ref="N83:N84"/>
    <mergeCell ref="L93:L94"/>
    <mergeCell ref="M93:M94"/>
    <mergeCell ref="N93:N94"/>
    <mergeCell ref="L117:L118"/>
    <mergeCell ref="M117:M118"/>
    <mergeCell ref="N117:N118"/>
    <mergeCell ref="N87:N88"/>
    <mergeCell ref="N77:N78"/>
    <mergeCell ref="N79:N80"/>
    <mergeCell ref="N101:N102"/>
    <mergeCell ref="D166:K166"/>
    <mergeCell ref="K142:K143"/>
    <mergeCell ref="D70:D71"/>
    <mergeCell ref="E70:E71"/>
    <mergeCell ref="H70:H71"/>
    <mergeCell ref="K81:K82"/>
    <mergeCell ref="J81:J82"/>
    <mergeCell ref="K148:K149"/>
    <mergeCell ref="K96:K97"/>
    <mergeCell ref="E101:E102"/>
    <mergeCell ref="H101:H102"/>
    <mergeCell ref="I101:I102"/>
    <mergeCell ref="J101:J102"/>
    <mergeCell ref="K101:K102"/>
    <mergeCell ref="I104:I105"/>
    <mergeCell ref="J104:J105"/>
    <mergeCell ref="K104:K105"/>
    <mergeCell ref="H107:H108"/>
    <mergeCell ref="I107:I108"/>
    <mergeCell ref="J107:J108"/>
    <mergeCell ref="K107:K108"/>
    <mergeCell ref="H109:H110"/>
    <mergeCell ref="I109:I110"/>
    <mergeCell ref="K73:K74"/>
    <mergeCell ref="L148:L149"/>
    <mergeCell ref="H142:H143"/>
    <mergeCell ref="I142:I143"/>
    <mergeCell ref="J142:J143"/>
    <mergeCell ref="L145:L146"/>
    <mergeCell ref="M145:M146"/>
    <mergeCell ref="L73:L74"/>
    <mergeCell ref="L142:L143"/>
    <mergeCell ref="M142:M143"/>
    <mergeCell ref="L85:L86"/>
    <mergeCell ref="M85:M86"/>
    <mergeCell ref="M73:M74"/>
    <mergeCell ref="I73:I74"/>
    <mergeCell ref="J73:J74"/>
    <mergeCell ref="L125:L126"/>
    <mergeCell ref="H85:H86"/>
    <mergeCell ref="I85:I86"/>
    <mergeCell ref="J85:J86"/>
    <mergeCell ref="K85:K86"/>
    <mergeCell ref="M77:M78"/>
    <mergeCell ref="L101:L102"/>
    <mergeCell ref="L107:L108"/>
    <mergeCell ref="H104:H105"/>
    <mergeCell ref="M101:M102"/>
    <mergeCell ref="A70:A71"/>
    <mergeCell ref="B70:B71"/>
    <mergeCell ref="C70:C71"/>
    <mergeCell ref="O73:O76"/>
    <mergeCell ref="N142:N143"/>
    <mergeCell ref="D142:D143"/>
    <mergeCell ref="E142:E143"/>
    <mergeCell ref="K58:K59"/>
    <mergeCell ref="D52:D53"/>
    <mergeCell ref="H52:H53"/>
    <mergeCell ref="J55:J56"/>
    <mergeCell ref="K55:K56"/>
    <mergeCell ref="L55:L56"/>
    <mergeCell ref="M55:M56"/>
    <mergeCell ref="N55:N56"/>
    <mergeCell ref="N85:N86"/>
    <mergeCell ref="K61:K62"/>
    <mergeCell ref="K64:K65"/>
    <mergeCell ref="C142:C143"/>
    <mergeCell ref="N73:N74"/>
    <mergeCell ref="K67:K68"/>
    <mergeCell ref="I70:I71"/>
    <mergeCell ref="J70:J71"/>
    <mergeCell ref="K70:K71"/>
    <mergeCell ref="O142:O143"/>
    <mergeCell ref="P142:P143"/>
    <mergeCell ref="A142:A143"/>
    <mergeCell ref="B142:B143"/>
    <mergeCell ref="A81:A82"/>
    <mergeCell ref="B81:B82"/>
    <mergeCell ref="C81:C82"/>
    <mergeCell ref="D81:D82"/>
    <mergeCell ref="E81:E82"/>
    <mergeCell ref="H81:H82"/>
    <mergeCell ref="I81:I82"/>
    <mergeCell ref="O85:O88"/>
    <mergeCell ref="P85:P88"/>
    <mergeCell ref="A85:A86"/>
    <mergeCell ref="B85:B86"/>
    <mergeCell ref="C85:C86"/>
    <mergeCell ref="D85:D86"/>
    <mergeCell ref="E85:E86"/>
    <mergeCell ref="L89:L90"/>
    <mergeCell ref="M89:M90"/>
    <mergeCell ref="N89:N90"/>
    <mergeCell ref="O89:O92"/>
    <mergeCell ref="P89:P92"/>
    <mergeCell ref="N91:N92"/>
    <mergeCell ref="D58:D59"/>
    <mergeCell ref="E58:E59"/>
    <mergeCell ref="H58:H59"/>
    <mergeCell ref="A67:A68"/>
    <mergeCell ref="L81:L82"/>
    <mergeCell ref="M81:M82"/>
    <mergeCell ref="N81:N82"/>
    <mergeCell ref="K49:K50"/>
    <mergeCell ref="A73:A74"/>
    <mergeCell ref="B73:B74"/>
    <mergeCell ref="I55:I56"/>
    <mergeCell ref="C73:C74"/>
    <mergeCell ref="D73:D74"/>
    <mergeCell ref="E73:E74"/>
    <mergeCell ref="H73:H74"/>
    <mergeCell ref="A64:A65"/>
    <mergeCell ref="B64:B65"/>
    <mergeCell ref="C64:C65"/>
    <mergeCell ref="D64:D65"/>
    <mergeCell ref="A61:A62"/>
    <mergeCell ref="B61:B62"/>
    <mergeCell ref="C55:C56"/>
    <mergeCell ref="D55:D56"/>
    <mergeCell ref="L77:L78"/>
    <mergeCell ref="A52:A53"/>
    <mergeCell ref="B52:B53"/>
    <mergeCell ref="C52:C53"/>
    <mergeCell ref="A55:A56"/>
    <mergeCell ref="B49:B50"/>
    <mergeCell ref="C49:C50"/>
    <mergeCell ref="D49:D50"/>
    <mergeCell ref="E49:E50"/>
    <mergeCell ref="H49:H50"/>
    <mergeCell ref="A13:A14"/>
    <mergeCell ref="B13:B14"/>
    <mergeCell ref="C13:C14"/>
    <mergeCell ref="D13:D14"/>
    <mergeCell ref="E13:E14"/>
    <mergeCell ref="H13:H14"/>
    <mergeCell ref="I13:I14"/>
    <mergeCell ref="J13:J14"/>
    <mergeCell ref="K13:K14"/>
    <mergeCell ref="P17:P18"/>
    <mergeCell ref="A15:A16"/>
    <mergeCell ref="B15:B16"/>
    <mergeCell ref="C15:C16"/>
    <mergeCell ref="D15:D16"/>
    <mergeCell ref="E15:E16"/>
    <mergeCell ref="H15:H16"/>
    <mergeCell ref="I15:I16"/>
    <mergeCell ref="J15:J16"/>
    <mergeCell ref="A17:A18"/>
    <mergeCell ref="B17:B18"/>
    <mergeCell ref="C17:C18"/>
    <mergeCell ref="D17:D18"/>
    <mergeCell ref="E17:E18"/>
    <mergeCell ref="H17:H18"/>
    <mergeCell ref="I17:I18"/>
    <mergeCell ref="J17:J18"/>
    <mergeCell ref="K17:K18"/>
    <mergeCell ref="D19:D20"/>
    <mergeCell ref="E19:E20"/>
    <mergeCell ref="H19:H20"/>
    <mergeCell ref="I19:I20"/>
    <mergeCell ref="J19:J20"/>
    <mergeCell ref="K19:K20"/>
    <mergeCell ref="A21:A22"/>
    <mergeCell ref="B21:B22"/>
    <mergeCell ref="C21:C22"/>
    <mergeCell ref="D21:D22"/>
    <mergeCell ref="E21:E22"/>
    <mergeCell ref="H21:H22"/>
    <mergeCell ref="I21:I22"/>
    <mergeCell ref="J21:J22"/>
    <mergeCell ref="K21:K22"/>
    <mergeCell ref="A19:A20"/>
    <mergeCell ref="B19:B20"/>
    <mergeCell ref="C19:C20"/>
    <mergeCell ref="H25:H26"/>
    <mergeCell ref="I25:I26"/>
    <mergeCell ref="J25:J26"/>
    <mergeCell ref="K25:K26"/>
    <mergeCell ref="L19:L20"/>
    <mergeCell ref="M19:M20"/>
    <mergeCell ref="N19:N20"/>
    <mergeCell ref="O19:O20"/>
    <mergeCell ref="P19:P20"/>
    <mergeCell ref="L21:L22"/>
    <mergeCell ref="M21:M22"/>
    <mergeCell ref="N21:N22"/>
    <mergeCell ref="O21:O22"/>
    <mergeCell ref="P21:P22"/>
    <mergeCell ref="L25:L26"/>
    <mergeCell ref="M25:M26"/>
    <mergeCell ref="N25:N26"/>
    <mergeCell ref="O25:O26"/>
    <mergeCell ref="P25:P26"/>
    <mergeCell ref="L23:L24"/>
    <mergeCell ref="M23:M24"/>
    <mergeCell ref="N23:N24"/>
    <mergeCell ref="O23:O24"/>
    <mergeCell ref="P23:P24"/>
    <mergeCell ref="A23:A24"/>
    <mergeCell ref="B23:B24"/>
    <mergeCell ref="C23:C24"/>
    <mergeCell ref="D23:D24"/>
    <mergeCell ref="E23:E24"/>
    <mergeCell ref="H23:H24"/>
    <mergeCell ref="I23:I24"/>
    <mergeCell ref="J23:J24"/>
    <mergeCell ref="K23:K24"/>
    <mergeCell ref="A25:A26"/>
    <mergeCell ref="B25:B26"/>
    <mergeCell ref="C25:C26"/>
    <mergeCell ref="D25:D26"/>
    <mergeCell ref="E25:E26"/>
    <mergeCell ref="A27:A28"/>
    <mergeCell ref="B27:B28"/>
    <mergeCell ref="C27:C28"/>
    <mergeCell ref="D27:D28"/>
    <mergeCell ref="E27:E28"/>
    <mergeCell ref="H27:H28"/>
    <mergeCell ref="I27:I28"/>
    <mergeCell ref="J27:J28"/>
    <mergeCell ref="K27:K28"/>
    <mergeCell ref="A43:A44"/>
    <mergeCell ref="B43:B44"/>
    <mergeCell ref="C43:C44"/>
    <mergeCell ref="D43:D44"/>
    <mergeCell ref="E43:E44"/>
    <mergeCell ref="H43:H44"/>
    <mergeCell ref="I43:I44"/>
    <mergeCell ref="J43:J44"/>
    <mergeCell ref="K43:K44"/>
    <mergeCell ref="J35:J36"/>
    <mergeCell ref="K35:K36"/>
    <mergeCell ref="A35:A36"/>
    <mergeCell ref="B35:B36"/>
    <mergeCell ref="C35:C36"/>
    <mergeCell ref="D35:D36"/>
    <mergeCell ref="E35:E36"/>
    <mergeCell ref="H35:H36"/>
    <mergeCell ref="I35:I36"/>
    <mergeCell ref="K39:K40"/>
    <mergeCell ref="K31:K32"/>
    <mergeCell ref="L27:L28"/>
    <mergeCell ref="M27:M28"/>
    <mergeCell ref="N27:N28"/>
    <mergeCell ref="O27:O28"/>
    <mergeCell ref="P27:P28"/>
    <mergeCell ref="L43:L44"/>
    <mergeCell ref="M43:M44"/>
    <mergeCell ref="N43:N44"/>
    <mergeCell ref="O43:O44"/>
    <mergeCell ref="P43:P44"/>
    <mergeCell ref="O39:O40"/>
    <mergeCell ref="P39:P40"/>
    <mergeCell ref="L35:L36"/>
    <mergeCell ref="M35:M36"/>
    <mergeCell ref="N35:N36"/>
    <mergeCell ref="O35:O36"/>
    <mergeCell ref="P35:P36"/>
    <mergeCell ref="L39:L40"/>
    <mergeCell ref="M39:M40"/>
    <mergeCell ref="L31:L32"/>
    <mergeCell ref="O29:O30"/>
    <mergeCell ref="P29:P30"/>
    <mergeCell ref="O52:O54"/>
    <mergeCell ref="P52:P54"/>
    <mergeCell ref="P31:P32"/>
    <mergeCell ref="B55:B56"/>
    <mergeCell ref="A49:A50"/>
    <mergeCell ref="A58:A59"/>
    <mergeCell ref="B58:B59"/>
    <mergeCell ref="A45:A46"/>
    <mergeCell ref="B45:B46"/>
    <mergeCell ref="C45:C46"/>
    <mergeCell ref="L45:L46"/>
    <mergeCell ref="M45:M46"/>
    <mergeCell ref="K45:K46"/>
    <mergeCell ref="I58:I59"/>
    <mergeCell ref="J58:J59"/>
    <mergeCell ref="I52:I53"/>
    <mergeCell ref="J52:J53"/>
    <mergeCell ref="K52:K53"/>
    <mergeCell ref="L52:L53"/>
    <mergeCell ref="M52:M53"/>
    <mergeCell ref="N52:N53"/>
    <mergeCell ref="E55:E56"/>
    <mergeCell ref="H55:H56"/>
    <mergeCell ref="C58:C59"/>
    <mergeCell ref="A77:A78"/>
    <mergeCell ref="B77:B78"/>
    <mergeCell ref="C77:C78"/>
    <mergeCell ref="D77:D78"/>
    <mergeCell ref="E77:E78"/>
    <mergeCell ref="H77:H78"/>
    <mergeCell ref="I77:I78"/>
    <mergeCell ref="J77:J78"/>
    <mergeCell ref="K77:K78"/>
    <mergeCell ref="A89:A90"/>
    <mergeCell ref="B89:B90"/>
    <mergeCell ref="C89:C90"/>
    <mergeCell ref="D89:D90"/>
    <mergeCell ref="E89:E90"/>
    <mergeCell ref="H89:H90"/>
    <mergeCell ref="I89:I90"/>
    <mergeCell ref="J89:J90"/>
    <mergeCell ref="K89:K90"/>
    <mergeCell ref="A93:A94"/>
    <mergeCell ref="B93:B94"/>
    <mergeCell ref="C93:C94"/>
    <mergeCell ref="D93:D94"/>
    <mergeCell ref="E93:E94"/>
    <mergeCell ref="H93:H94"/>
    <mergeCell ref="I93:I94"/>
    <mergeCell ref="J93:J94"/>
    <mergeCell ref="K93:K94"/>
    <mergeCell ref="O93:O95"/>
    <mergeCell ref="P93:P95"/>
    <mergeCell ref="A114:A115"/>
    <mergeCell ref="B114:B115"/>
    <mergeCell ref="C114:C115"/>
    <mergeCell ref="D114:D115"/>
    <mergeCell ref="E114:E115"/>
    <mergeCell ref="H114:H115"/>
    <mergeCell ref="I114:I115"/>
    <mergeCell ref="J114:J115"/>
    <mergeCell ref="K114:K115"/>
    <mergeCell ref="L114:L115"/>
    <mergeCell ref="M114:M115"/>
    <mergeCell ref="N114:N115"/>
    <mergeCell ref="O114:O115"/>
    <mergeCell ref="P114:P115"/>
    <mergeCell ref="A96:A97"/>
    <mergeCell ref="B96:B97"/>
    <mergeCell ref="C96:C97"/>
    <mergeCell ref="D96:D97"/>
    <mergeCell ref="E96:E97"/>
    <mergeCell ref="H96:H97"/>
    <mergeCell ref="I96:I97"/>
    <mergeCell ref="J96:J97"/>
    <mergeCell ref="A101:A102"/>
    <mergeCell ref="B101:B102"/>
    <mergeCell ref="C101:C102"/>
    <mergeCell ref="D101:D102"/>
    <mergeCell ref="A117:A118"/>
    <mergeCell ref="B117:B118"/>
    <mergeCell ref="C117:C118"/>
    <mergeCell ref="D117:D118"/>
    <mergeCell ref="E117:E118"/>
    <mergeCell ref="A104:A105"/>
    <mergeCell ref="B104:B105"/>
    <mergeCell ref="C104:C105"/>
    <mergeCell ref="D104:D105"/>
    <mergeCell ref="E104:E105"/>
    <mergeCell ref="A109:A110"/>
    <mergeCell ref="B109:B110"/>
    <mergeCell ref="C109:C110"/>
    <mergeCell ref="D109:D110"/>
    <mergeCell ref="E109:E110"/>
    <mergeCell ref="O117:O121"/>
    <mergeCell ref="P117:P121"/>
    <mergeCell ref="N119:N121"/>
    <mergeCell ref="A122:A123"/>
    <mergeCell ref="B122:B123"/>
    <mergeCell ref="C122:C123"/>
    <mergeCell ref="D122:D123"/>
    <mergeCell ref="E122:E123"/>
    <mergeCell ref="H122:H123"/>
    <mergeCell ref="I122:I123"/>
    <mergeCell ref="J122:J123"/>
    <mergeCell ref="K122:K123"/>
    <mergeCell ref="L122:L123"/>
    <mergeCell ref="M122:M123"/>
    <mergeCell ref="N122:N123"/>
    <mergeCell ref="O122:O124"/>
    <mergeCell ref="P122:P124"/>
    <mergeCell ref="H117:H118"/>
    <mergeCell ref="I117:I118"/>
    <mergeCell ref="J117:J118"/>
    <mergeCell ref="K117:K118"/>
    <mergeCell ref="O125:O127"/>
    <mergeCell ref="P125:P127"/>
    <mergeCell ref="A125:A126"/>
    <mergeCell ref="B125:B126"/>
    <mergeCell ref="C125:C126"/>
    <mergeCell ref="D125:D126"/>
    <mergeCell ref="E125:E126"/>
    <mergeCell ref="H125:H126"/>
    <mergeCell ref="I125:I126"/>
    <mergeCell ref="J125:J126"/>
    <mergeCell ref="K125:K126"/>
    <mergeCell ref="M125:M126"/>
    <mergeCell ref="N125:N126"/>
    <mergeCell ref="O96:O98"/>
    <mergeCell ref="P96:P98"/>
    <mergeCell ref="A99:A100"/>
    <mergeCell ref="B99:B100"/>
    <mergeCell ref="C99:C100"/>
    <mergeCell ref="D99:D100"/>
    <mergeCell ref="E99:E100"/>
    <mergeCell ref="H99:H100"/>
    <mergeCell ref="I99:I100"/>
    <mergeCell ref="J99:J100"/>
    <mergeCell ref="K99:K100"/>
    <mergeCell ref="L99:L100"/>
    <mergeCell ref="M99:M100"/>
    <mergeCell ref="N99:N100"/>
    <mergeCell ref="O99:O100"/>
    <mergeCell ref="P99:P100"/>
    <mergeCell ref="L96:L97"/>
    <mergeCell ref="M96:M97"/>
    <mergeCell ref="N96:N97"/>
    <mergeCell ref="O101:O103"/>
    <mergeCell ref="P101:P103"/>
    <mergeCell ref="L104:L105"/>
    <mergeCell ref="M104:M105"/>
    <mergeCell ref="N104:N105"/>
    <mergeCell ref="O104:O106"/>
    <mergeCell ref="P104:P106"/>
    <mergeCell ref="M107:M108"/>
    <mergeCell ref="N107:N108"/>
    <mergeCell ref="O107:O108"/>
    <mergeCell ref="P107:P108"/>
    <mergeCell ref="J109:J110"/>
    <mergeCell ref="K109:K110"/>
    <mergeCell ref="L109:L110"/>
    <mergeCell ref="M109:M110"/>
    <mergeCell ref="N109:N110"/>
    <mergeCell ref="O109:O111"/>
    <mergeCell ref="P109:P111"/>
    <mergeCell ref="A107:A108"/>
    <mergeCell ref="B107:B108"/>
    <mergeCell ref="C107:C108"/>
    <mergeCell ref="D107:D108"/>
    <mergeCell ref="E107:E108"/>
    <mergeCell ref="A128:A129"/>
    <mergeCell ref="B128:B129"/>
    <mergeCell ref="C128:C129"/>
    <mergeCell ref="D128:D129"/>
    <mergeCell ref="E128:E129"/>
    <mergeCell ref="H128:H129"/>
    <mergeCell ref="I128:I129"/>
    <mergeCell ref="J128:J129"/>
    <mergeCell ref="K128:K129"/>
    <mergeCell ref="L128:L129"/>
    <mergeCell ref="M128:M129"/>
    <mergeCell ref="N128:N129"/>
    <mergeCell ref="O128:O130"/>
    <mergeCell ref="P128:P130"/>
    <mergeCell ref="L134:L135"/>
    <mergeCell ref="M134:M135"/>
    <mergeCell ref="N134:N135"/>
    <mergeCell ref="O134:O136"/>
    <mergeCell ref="P134:P136"/>
    <mergeCell ref="L137:L138"/>
    <mergeCell ref="M137:M138"/>
    <mergeCell ref="N137:N138"/>
    <mergeCell ref="O137:O139"/>
    <mergeCell ref="P137:P139"/>
    <mergeCell ref="A134:A135"/>
    <mergeCell ref="B134:B135"/>
    <mergeCell ref="C134:C135"/>
    <mergeCell ref="D134:D135"/>
    <mergeCell ref="E134:E135"/>
    <mergeCell ref="A137:A138"/>
    <mergeCell ref="B137:B138"/>
    <mergeCell ref="C137:C138"/>
    <mergeCell ref="D137:D138"/>
    <mergeCell ref="E137:E138"/>
    <mergeCell ref="H137:H138"/>
    <mergeCell ref="I137:I138"/>
    <mergeCell ref="J137:J138"/>
    <mergeCell ref="K137:K138"/>
    <mergeCell ref="H134:H135"/>
    <mergeCell ref="I134:I135"/>
    <mergeCell ref="J134:J135"/>
    <mergeCell ref="K134:K135"/>
  </mergeCells>
  <pageMargins left="0.7" right="0.7" top="0.75" bottom="0.75" header="0.3" footer="0.3"/>
  <pageSetup paperSize="9" scale="37" orientation="portrait" r:id="rId1"/>
  <rowBreaks count="2" manualBreakCount="2">
    <brk id="72" max="15" man="1"/>
    <brk id="139"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03"/>
  <sheetViews>
    <sheetView view="pageBreakPreview" topLeftCell="A7" zoomScale="70" zoomScaleNormal="55" zoomScaleSheetLayoutView="70" workbookViewId="0">
      <selection activeCell="N16" sqref="A1:XFD1048576"/>
    </sheetView>
  </sheetViews>
  <sheetFormatPr defaultColWidth="8.6640625" defaultRowHeight="14.4"/>
  <cols>
    <col min="1" max="1" width="8.6640625" style="28"/>
    <col min="2" max="2" width="10.5546875" style="28" customWidth="1"/>
    <col min="3" max="3" width="35.33203125" style="28" customWidth="1"/>
    <col min="4" max="4" width="8.6640625" style="28"/>
    <col min="5" max="5" width="10" style="28" bestFit="1" customWidth="1"/>
    <col min="6" max="7" width="8.6640625" style="28"/>
    <col min="8" max="8" width="18.44140625" style="28" customWidth="1"/>
    <col min="9" max="9" width="8.6640625" style="28"/>
    <col min="10" max="10" width="11" style="28" customWidth="1"/>
    <col min="11" max="11" width="0" style="28" hidden="1" customWidth="1"/>
    <col min="12" max="12" width="12.44140625" style="28" customWidth="1"/>
    <col min="13" max="13" width="10.109375" style="28" customWidth="1"/>
    <col min="14" max="14" width="10.33203125" style="28" customWidth="1"/>
    <col min="15" max="15" width="13" style="28" customWidth="1"/>
    <col min="16" max="16" width="14.109375" style="28" customWidth="1"/>
    <col min="17" max="19" width="8.6640625" style="28"/>
    <col min="20" max="20" width="12.33203125" style="28" bestFit="1" customWidth="1"/>
    <col min="21" max="16384" width="8.6640625" style="28"/>
  </cols>
  <sheetData>
    <row r="1" spans="1:17" ht="15.6">
      <c r="A1" s="407" t="s">
        <v>138</v>
      </c>
      <c r="B1" s="407"/>
      <c r="C1" s="407"/>
      <c r="D1" s="407"/>
      <c r="E1" s="407"/>
      <c r="F1" s="407"/>
      <c r="G1" s="407"/>
      <c r="H1" s="407"/>
      <c r="I1" s="407"/>
      <c r="J1" s="407"/>
      <c r="K1" s="407"/>
      <c r="L1" s="407"/>
      <c r="M1" s="407"/>
      <c r="N1" s="407"/>
      <c r="O1" s="407"/>
      <c r="P1" s="407"/>
    </row>
    <row r="2" spans="1:17" ht="25.8">
      <c r="A2" s="68"/>
      <c r="B2" s="68"/>
      <c r="C2" s="68"/>
      <c r="D2" s="68"/>
      <c r="E2" s="68"/>
      <c r="F2" s="68"/>
      <c r="G2" s="68"/>
      <c r="H2" s="68"/>
      <c r="I2" s="68"/>
      <c r="J2" s="68"/>
      <c r="K2" s="68"/>
      <c r="L2" s="68"/>
      <c r="M2" s="68"/>
      <c r="N2" s="68"/>
      <c r="O2" s="68"/>
      <c r="P2" s="68"/>
    </row>
    <row r="3" spans="1:17" ht="72.75" customHeight="1">
      <c r="A3" s="408" t="s">
        <v>205</v>
      </c>
      <c r="B3" s="408"/>
      <c r="C3" s="408"/>
      <c r="D3" s="408"/>
      <c r="E3" s="408"/>
      <c r="F3" s="408"/>
      <c r="G3" s="408"/>
      <c r="H3" s="408"/>
      <c r="I3" s="408"/>
      <c r="J3" s="408"/>
      <c r="K3" s="408"/>
      <c r="L3" s="408"/>
      <c r="M3" s="408"/>
      <c r="N3" s="408"/>
      <c r="O3" s="408"/>
      <c r="P3" s="408"/>
    </row>
    <row r="4" spans="1:17" ht="47.25" customHeight="1">
      <c r="A4" s="69"/>
      <c r="B4" s="69"/>
      <c r="C4" s="69"/>
      <c r="D4" s="69"/>
      <c r="E4" s="69"/>
      <c r="F4" s="69"/>
      <c r="G4" s="69"/>
      <c r="H4" s="409" t="s">
        <v>1</v>
      </c>
      <c r="I4" s="409"/>
      <c r="J4" s="410"/>
      <c r="K4" s="410"/>
      <c r="L4" s="410"/>
      <c r="M4" s="410"/>
      <c r="N4" s="410"/>
      <c r="O4" s="410"/>
      <c r="P4" s="70">
        <v>1.1322612000000001</v>
      </c>
    </row>
    <row r="5" spans="1:17" ht="18">
      <c r="A5" s="411" t="s">
        <v>137</v>
      </c>
      <c r="B5" s="411"/>
      <c r="C5" s="411"/>
      <c r="D5" s="411"/>
      <c r="E5" s="411"/>
      <c r="F5" s="411"/>
      <c r="G5" s="411"/>
      <c r="H5" s="411"/>
      <c r="I5" s="411"/>
      <c r="J5" s="411"/>
      <c r="K5" s="411"/>
      <c r="L5" s="411"/>
      <c r="M5" s="411"/>
      <c r="N5" s="411"/>
      <c r="O5" s="411"/>
      <c r="P5" s="411"/>
    </row>
    <row r="6" spans="1:17" ht="18">
      <c r="A6" s="69"/>
      <c r="B6" s="69"/>
      <c r="C6" s="69"/>
      <c r="D6" s="69"/>
      <c r="E6" s="69"/>
      <c r="F6" s="69"/>
      <c r="G6" s="69"/>
      <c r="H6" s="69"/>
      <c r="I6" s="69"/>
      <c r="J6" s="69"/>
      <c r="K6" s="69"/>
      <c r="L6" s="69"/>
      <c r="M6" s="69"/>
      <c r="N6" s="69"/>
      <c r="O6" s="69"/>
      <c r="P6" s="69"/>
    </row>
    <row r="7" spans="1:17" ht="15.6">
      <c r="A7" s="412" t="s">
        <v>36</v>
      </c>
      <c r="B7" s="412"/>
      <c r="C7" s="412"/>
      <c r="D7" s="413" t="s">
        <v>280</v>
      </c>
      <c r="E7" s="413"/>
      <c r="F7" s="413"/>
      <c r="G7" s="72"/>
      <c r="H7" s="73"/>
      <c r="I7" s="73"/>
      <c r="J7" s="414" t="s">
        <v>2</v>
      </c>
      <c r="K7" s="414"/>
      <c r="L7" s="414"/>
      <c r="M7" s="415">
        <f>P27</f>
        <v>354.81919641292745</v>
      </c>
      <c r="N7" s="415"/>
      <c r="O7" s="416" t="s">
        <v>3</v>
      </c>
      <c r="P7" s="416"/>
      <c r="Q7" s="28">
        <v>2.4786100000000002</v>
      </c>
    </row>
    <row r="8" spans="1:17" ht="17.399999999999999">
      <c r="A8" s="412"/>
      <c r="B8" s="412"/>
      <c r="C8" s="412"/>
      <c r="D8" s="413" t="s">
        <v>281</v>
      </c>
      <c r="E8" s="413"/>
      <c r="F8" s="413"/>
      <c r="G8" s="72"/>
      <c r="H8" s="417"/>
      <c r="I8" s="417"/>
      <c r="J8" s="417"/>
      <c r="K8" s="417"/>
      <c r="L8" s="417"/>
      <c r="M8" s="418"/>
      <c r="N8" s="418"/>
      <c r="O8" s="419"/>
      <c r="P8" s="419"/>
      <c r="Q8" s="28">
        <v>3.01817</v>
      </c>
    </row>
    <row r="9" spans="1:17" ht="15.6">
      <c r="A9" s="420" t="s">
        <v>4</v>
      </c>
      <c r="B9" s="403" t="s">
        <v>5</v>
      </c>
      <c r="C9" s="421" t="s">
        <v>6</v>
      </c>
      <c r="D9" s="405" t="s">
        <v>7</v>
      </c>
      <c r="E9" s="403" t="s">
        <v>8</v>
      </c>
      <c r="F9" s="403" t="s">
        <v>9</v>
      </c>
      <c r="G9" s="403" t="s">
        <v>10</v>
      </c>
      <c r="H9" s="420" t="s">
        <v>11</v>
      </c>
      <c r="I9" s="420"/>
      <c r="J9" s="420"/>
      <c r="K9" s="420"/>
      <c r="L9" s="420"/>
      <c r="M9" s="420"/>
      <c r="N9" s="403" t="s">
        <v>12</v>
      </c>
      <c r="O9" s="403" t="s">
        <v>13</v>
      </c>
      <c r="P9" s="405" t="s">
        <v>14</v>
      </c>
    </row>
    <row r="10" spans="1:17" ht="109.2">
      <c r="A10" s="420"/>
      <c r="B10" s="405"/>
      <c r="C10" s="421"/>
      <c r="D10" s="405"/>
      <c r="E10" s="405"/>
      <c r="F10" s="403"/>
      <c r="G10" s="403"/>
      <c r="H10" s="75" t="s">
        <v>15</v>
      </c>
      <c r="I10" s="76" t="s">
        <v>7</v>
      </c>
      <c r="J10" s="74" t="s">
        <v>16</v>
      </c>
      <c r="K10" s="77" t="s">
        <v>17</v>
      </c>
      <c r="L10" s="77" t="s">
        <v>18</v>
      </c>
      <c r="M10" s="78" t="s">
        <v>19</v>
      </c>
      <c r="N10" s="404"/>
      <c r="O10" s="404"/>
      <c r="P10" s="406"/>
    </row>
    <row r="11" spans="1:17" ht="15.6">
      <c r="A11" s="57">
        <v>1</v>
      </c>
      <c r="B11" s="57">
        <v>2</v>
      </c>
      <c r="C11" s="57">
        <v>3</v>
      </c>
      <c r="D11" s="57">
        <v>4</v>
      </c>
      <c r="E11" s="57">
        <v>5</v>
      </c>
      <c r="F11" s="57">
        <v>6</v>
      </c>
      <c r="G11" s="57">
        <v>7</v>
      </c>
      <c r="H11" s="57">
        <v>8</v>
      </c>
      <c r="I11" s="57">
        <v>9</v>
      </c>
      <c r="J11" s="57">
        <v>10</v>
      </c>
      <c r="K11" s="57">
        <v>11</v>
      </c>
      <c r="L11" s="57">
        <v>12</v>
      </c>
      <c r="M11" s="57">
        <v>13</v>
      </c>
      <c r="N11" s="57">
        <v>14</v>
      </c>
      <c r="O11" s="57">
        <v>15</v>
      </c>
      <c r="P11" s="57">
        <v>16</v>
      </c>
    </row>
    <row r="12" spans="1:17" ht="15.6">
      <c r="A12" s="57"/>
      <c r="B12" s="57"/>
      <c r="C12" s="57" t="s">
        <v>137</v>
      </c>
      <c r="D12" s="57"/>
      <c r="E12" s="57"/>
      <c r="F12" s="57"/>
      <c r="G12" s="57"/>
      <c r="H12" s="57"/>
      <c r="I12" s="57"/>
      <c r="J12" s="57"/>
      <c r="K12" s="57"/>
      <c r="L12" s="57"/>
      <c r="M12" s="57"/>
      <c r="N12" s="57"/>
      <c r="O12" s="57"/>
      <c r="P12" s="57"/>
    </row>
    <row r="13" spans="1:17" ht="15.6">
      <c r="A13" s="314">
        <v>1</v>
      </c>
      <c r="B13" s="324" t="s">
        <v>151</v>
      </c>
      <c r="C13" s="335" t="s">
        <v>192</v>
      </c>
      <c r="D13" s="336" t="s">
        <v>42</v>
      </c>
      <c r="E13" s="337">
        <v>0.5</v>
      </c>
      <c r="F13" s="79">
        <v>1.1000000000000001</v>
      </c>
      <c r="G13" s="80">
        <v>0</v>
      </c>
      <c r="H13" s="336" t="s">
        <v>23</v>
      </c>
      <c r="I13" s="336" t="s">
        <v>23</v>
      </c>
      <c r="J13" s="336" t="s">
        <v>23</v>
      </c>
      <c r="K13" s="336" t="s">
        <v>23</v>
      </c>
      <c r="L13" s="336" t="s">
        <v>24</v>
      </c>
      <c r="M13" s="336" t="s">
        <v>23</v>
      </c>
      <c r="N13" s="338">
        <f>F14+G14</f>
        <v>2.7264710000000005</v>
      </c>
      <c r="O13" s="339">
        <f>+N13</f>
        <v>2.7264710000000005</v>
      </c>
      <c r="P13" s="316">
        <f>N13*E13</f>
        <v>1.3632355000000003</v>
      </c>
    </row>
    <row r="14" spans="1:17" ht="35.25" customHeight="1">
      <c r="A14" s="314"/>
      <c r="B14" s="325"/>
      <c r="C14" s="335"/>
      <c r="D14" s="336"/>
      <c r="E14" s="337"/>
      <c r="F14" s="55">
        <f>F13*$Q$7</f>
        <v>2.7264710000000005</v>
      </c>
      <c r="G14" s="55">
        <f>G13*$Q$8</f>
        <v>0</v>
      </c>
      <c r="H14" s="336"/>
      <c r="I14" s="336"/>
      <c r="J14" s="336"/>
      <c r="K14" s="336"/>
      <c r="L14" s="336"/>
      <c r="M14" s="336"/>
      <c r="N14" s="338"/>
      <c r="O14" s="339"/>
      <c r="P14" s="316"/>
    </row>
    <row r="15" spans="1:17" ht="15.6">
      <c r="A15" s="57"/>
      <c r="B15" s="84"/>
      <c r="C15" s="57"/>
      <c r="D15" s="57"/>
      <c r="E15" s="57"/>
      <c r="F15" s="85"/>
      <c r="G15" s="85"/>
      <c r="H15" s="57"/>
      <c r="I15" s="57"/>
      <c r="J15" s="57"/>
      <c r="K15" s="57"/>
      <c r="L15" s="57"/>
      <c r="M15" s="57"/>
      <c r="N15" s="57"/>
      <c r="O15" s="84"/>
      <c r="P15" s="84"/>
    </row>
    <row r="16" spans="1:17" ht="23.25" customHeight="1">
      <c r="A16" s="349">
        <v>2</v>
      </c>
      <c r="B16" s="376" t="s">
        <v>21</v>
      </c>
      <c r="C16" s="335" t="s">
        <v>134</v>
      </c>
      <c r="D16" s="336" t="s">
        <v>22</v>
      </c>
      <c r="E16" s="379">
        <v>2</v>
      </c>
      <c r="F16" s="87">
        <v>3</v>
      </c>
      <c r="G16" s="87">
        <v>1.2</v>
      </c>
      <c r="H16" s="336" t="s">
        <v>23</v>
      </c>
      <c r="I16" s="336" t="s">
        <v>23</v>
      </c>
      <c r="J16" s="336" t="s">
        <v>23</v>
      </c>
      <c r="K16" s="336" t="s">
        <v>23</v>
      </c>
      <c r="L16" s="336" t="s">
        <v>24</v>
      </c>
      <c r="M16" s="336" t="s">
        <v>23</v>
      </c>
      <c r="N16" s="338">
        <f>F17+G17</f>
        <v>11.057634</v>
      </c>
      <c r="O16" s="392">
        <f>+N16+N18</f>
        <v>78.993306000000018</v>
      </c>
      <c r="P16" s="423">
        <f>O16*E16</f>
        <v>157.98661200000004</v>
      </c>
    </row>
    <row r="17" spans="1:16" ht="73.5" customHeight="1">
      <c r="A17" s="349"/>
      <c r="B17" s="377"/>
      <c r="C17" s="335"/>
      <c r="D17" s="336"/>
      <c r="E17" s="379"/>
      <c r="F17" s="55">
        <f>F16*$Q$7</f>
        <v>7.435830000000001</v>
      </c>
      <c r="G17" s="55">
        <f>G16*$Q$8</f>
        <v>3.621804</v>
      </c>
      <c r="H17" s="336"/>
      <c r="I17" s="336"/>
      <c r="J17" s="336"/>
      <c r="K17" s="336"/>
      <c r="L17" s="336"/>
      <c r="M17" s="336"/>
      <c r="N17" s="338"/>
      <c r="O17" s="393"/>
      <c r="P17" s="424"/>
    </row>
    <row r="18" spans="1:16" ht="15.6">
      <c r="A18" s="56"/>
      <c r="B18" s="90"/>
      <c r="C18" s="91"/>
      <c r="D18" s="90"/>
      <c r="E18" s="90"/>
      <c r="F18" s="90"/>
      <c r="G18" s="90"/>
      <c r="H18" s="56" t="s">
        <v>140</v>
      </c>
      <c r="I18" s="92" t="s">
        <v>22</v>
      </c>
      <c r="J18" s="93">
        <v>1</v>
      </c>
      <c r="K18" s="72"/>
      <c r="L18" s="93">
        <v>60</v>
      </c>
      <c r="M18" s="37">
        <f>L18*J18*$P$4</f>
        <v>67.935672000000011</v>
      </c>
      <c r="N18" s="83">
        <f>M18</f>
        <v>67.935672000000011</v>
      </c>
      <c r="O18" s="394"/>
      <c r="P18" s="425"/>
    </row>
    <row r="19" spans="1:16" ht="21" customHeight="1">
      <c r="A19" s="314">
        <v>3</v>
      </c>
      <c r="B19" s="317" t="s">
        <v>139</v>
      </c>
      <c r="C19" s="318" t="s">
        <v>135</v>
      </c>
      <c r="D19" s="336" t="s">
        <v>22</v>
      </c>
      <c r="E19" s="370">
        <v>4</v>
      </c>
      <c r="F19" s="56">
        <v>0.53900000000000003</v>
      </c>
      <c r="G19" s="55">
        <v>0.34899999999999998</v>
      </c>
      <c r="H19" s="314" t="s">
        <v>23</v>
      </c>
      <c r="I19" s="314" t="s">
        <v>23</v>
      </c>
      <c r="J19" s="315" t="s">
        <v>23</v>
      </c>
      <c r="K19" s="314" t="s">
        <v>23</v>
      </c>
      <c r="L19" s="315" t="s">
        <v>23</v>
      </c>
      <c r="M19" s="314" t="s">
        <v>23</v>
      </c>
      <c r="N19" s="320">
        <f>F20+G20</f>
        <v>2.38931212</v>
      </c>
      <c r="O19" s="316">
        <f>N19+N21</f>
        <v>30.695842120000002</v>
      </c>
      <c r="P19" s="316">
        <f>O19*E19</f>
        <v>122.78336848000001</v>
      </c>
    </row>
    <row r="20" spans="1:16" ht="26.25" customHeight="1">
      <c r="A20" s="314"/>
      <c r="B20" s="317"/>
      <c r="C20" s="318"/>
      <c r="D20" s="336"/>
      <c r="E20" s="370"/>
      <c r="F20" s="55">
        <f>F19*$Q$7</f>
        <v>1.3359707900000002</v>
      </c>
      <c r="G20" s="47">
        <f>G19*$Q$8</f>
        <v>1.0533413299999999</v>
      </c>
      <c r="H20" s="314"/>
      <c r="I20" s="314"/>
      <c r="J20" s="315"/>
      <c r="K20" s="314"/>
      <c r="L20" s="315"/>
      <c r="M20" s="314"/>
      <c r="N20" s="320"/>
      <c r="O20" s="316"/>
      <c r="P20" s="316"/>
    </row>
    <row r="21" spans="1:16" ht="26.25" customHeight="1">
      <c r="A21" s="90"/>
      <c r="B21" s="90"/>
      <c r="C21" s="91"/>
      <c r="D21" s="90"/>
      <c r="E21" s="90"/>
      <c r="F21" s="90"/>
      <c r="G21" s="90"/>
      <c r="H21" s="56" t="s">
        <v>136</v>
      </c>
      <c r="I21" s="92" t="s">
        <v>22</v>
      </c>
      <c r="J21" s="93">
        <v>1</v>
      </c>
      <c r="K21" s="72"/>
      <c r="L21" s="93">
        <v>25</v>
      </c>
      <c r="M21" s="37">
        <f>L21*J21*$P$4</f>
        <v>28.306530000000002</v>
      </c>
      <c r="N21" s="83">
        <f>M21</f>
        <v>28.306530000000002</v>
      </c>
      <c r="O21" s="316"/>
      <c r="P21" s="316"/>
    </row>
    <row r="22" spans="1:16" ht="15.75" customHeight="1">
      <c r="A22" s="17"/>
      <c r="B22" s="96"/>
      <c r="C22" s="23" t="s">
        <v>26</v>
      </c>
      <c r="D22" s="23" t="s">
        <v>31</v>
      </c>
      <c r="E22" s="23"/>
      <c r="F22" s="23"/>
      <c r="G22" s="23"/>
      <c r="H22" s="23"/>
      <c r="I22" s="23"/>
      <c r="J22" s="23"/>
      <c r="K22" s="23"/>
      <c r="L22" s="23"/>
      <c r="M22" s="23"/>
      <c r="N22" s="23"/>
      <c r="O22" s="23"/>
      <c r="P22" s="97">
        <f>SUM(P13:P21)</f>
        <v>282.13321598000005</v>
      </c>
    </row>
    <row r="23" spans="1:16" ht="31.5" customHeight="1">
      <c r="A23" s="42"/>
      <c r="B23" s="42"/>
      <c r="C23" s="10" t="s">
        <v>32</v>
      </c>
      <c r="D23" s="41"/>
      <c r="E23" s="42"/>
      <c r="F23" s="42"/>
      <c r="G23" s="42"/>
      <c r="H23" s="98"/>
      <c r="I23" s="41"/>
      <c r="J23" s="99"/>
      <c r="K23" s="100"/>
      <c r="L23" s="101"/>
      <c r="M23" s="101"/>
      <c r="N23" s="99"/>
      <c r="O23" s="101"/>
      <c r="P23" s="102">
        <f>+P22</f>
        <v>282.13321598000005</v>
      </c>
    </row>
    <row r="24" spans="1:16" ht="21.75" customHeight="1">
      <c r="A24" s="103"/>
      <c r="B24" s="103"/>
      <c r="C24" s="71" t="s">
        <v>33</v>
      </c>
      <c r="D24" s="103" t="s">
        <v>31</v>
      </c>
      <c r="E24" s="42"/>
      <c r="F24" s="42"/>
      <c r="G24" s="42"/>
      <c r="H24" s="98"/>
      <c r="I24" s="41"/>
      <c r="J24" s="99"/>
      <c r="K24" s="100"/>
      <c r="L24" s="101"/>
      <c r="M24" s="101"/>
      <c r="N24" s="99"/>
      <c r="O24" s="101"/>
      <c r="P24" s="104">
        <f>P23*13.3/100</f>
        <v>37.523717725340006</v>
      </c>
    </row>
    <row r="25" spans="1:16" ht="27.75" customHeight="1">
      <c r="A25" s="103"/>
      <c r="B25" s="103"/>
      <c r="C25" s="71" t="s">
        <v>26</v>
      </c>
      <c r="D25" s="103" t="s">
        <v>31</v>
      </c>
      <c r="E25" s="103"/>
      <c r="F25" s="103"/>
      <c r="G25" s="103"/>
      <c r="H25" s="103"/>
      <c r="I25" s="103"/>
      <c r="J25" s="105"/>
      <c r="K25" s="105"/>
      <c r="L25" s="105"/>
      <c r="M25" s="105"/>
      <c r="N25" s="105"/>
      <c r="O25" s="105"/>
      <c r="P25" s="104">
        <f>P23+P24</f>
        <v>319.65693370534007</v>
      </c>
    </row>
    <row r="26" spans="1:16" ht="27.75" customHeight="1">
      <c r="A26" s="103"/>
      <c r="B26" s="103"/>
      <c r="C26" s="71" t="s">
        <v>34</v>
      </c>
      <c r="D26" s="103" t="s">
        <v>31</v>
      </c>
      <c r="E26" s="103"/>
      <c r="F26" s="103"/>
      <c r="G26" s="103"/>
      <c r="H26" s="103"/>
      <c r="I26" s="103"/>
      <c r="J26" s="105"/>
      <c r="K26" s="105"/>
      <c r="L26" s="105"/>
      <c r="M26" s="105"/>
      <c r="N26" s="105"/>
      <c r="O26" s="105"/>
      <c r="P26" s="104">
        <f>P25*0.11</f>
        <v>35.162262707587409</v>
      </c>
    </row>
    <row r="27" spans="1:16" ht="24.75" customHeight="1">
      <c r="A27" s="103"/>
      <c r="B27" s="103"/>
      <c r="C27" s="71" t="s">
        <v>26</v>
      </c>
      <c r="D27" s="103" t="s">
        <v>31</v>
      </c>
      <c r="E27" s="103"/>
      <c r="F27" s="103"/>
      <c r="G27" s="103"/>
      <c r="H27" s="103"/>
      <c r="I27" s="103"/>
      <c r="J27" s="105"/>
      <c r="K27" s="105"/>
      <c r="L27" s="105"/>
      <c r="M27" s="105"/>
      <c r="N27" s="105"/>
      <c r="O27" s="105"/>
      <c r="P27" s="104">
        <f>SUM(P25:P26)</f>
        <v>354.81919641292745</v>
      </c>
    </row>
    <row r="28" spans="1:16" ht="15.75" customHeight="1">
      <c r="A28" s="106"/>
      <c r="B28" s="106"/>
      <c r="C28" s="107"/>
      <c r="D28" s="103"/>
      <c r="E28" s="103"/>
      <c r="F28" s="103"/>
      <c r="G28" s="103"/>
      <c r="H28" s="103"/>
      <c r="I28" s="103"/>
      <c r="J28" s="105"/>
      <c r="K28" s="105"/>
      <c r="L28" s="105"/>
      <c r="M28" s="105"/>
      <c r="N28" s="105"/>
      <c r="O28" s="105"/>
      <c r="P28" s="108"/>
    </row>
    <row r="29" spans="1:16" ht="15.75" customHeight="1">
      <c r="A29" s="106"/>
      <c r="B29" s="106"/>
      <c r="C29" s="109"/>
      <c r="D29" s="106"/>
      <c r="E29" s="106"/>
      <c r="F29" s="106"/>
      <c r="G29" s="106"/>
      <c r="H29" s="106"/>
      <c r="I29" s="106"/>
      <c r="J29" s="106"/>
      <c r="K29" s="106"/>
      <c r="L29" s="106"/>
      <c r="M29" s="106"/>
      <c r="N29" s="106"/>
      <c r="O29" s="106"/>
      <c r="P29" s="106"/>
    </row>
    <row r="30" spans="1:16" ht="15.75" customHeight="1">
      <c r="A30" s="110"/>
      <c r="B30" s="110"/>
      <c r="C30" s="111"/>
      <c r="D30" s="110"/>
      <c r="E30" s="110"/>
      <c r="F30" s="110"/>
      <c r="G30" s="110"/>
      <c r="H30" s="110"/>
      <c r="I30" s="110"/>
      <c r="J30" s="110"/>
      <c r="K30" s="110"/>
      <c r="L30" s="110"/>
      <c r="M30" s="110"/>
      <c r="N30" s="110"/>
      <c r="O30" s="110"/>
      <c r="P30" s="110"/>
    </row>
    <row r="31" spans="1:16" ht="37.5" customHeight="1">
      <c r="D31" s="397" t="s">
        <v>35</v>
      </c>
      <c r="E31" s="397"/>
      <c r="F31" s="397"/>
      <c r="G31" s="397"/>
      <c r="H31" s="397"/>
      <c r="I31" s="397"/>
      <c r="J31" s="397"/>
      <c r="K31" s="397"/>
      <c r="L31" s="112"/>
      <c r="M31" s="110"/>
      <c r="N31" s="110"/>
      <c r="O31" s="110"/>
      <c r="P31" s="110"/>
    </row>
    <row r="32" spans="1:16" ht="37.5" customHeight="1"/>
    <row r="33" ht="37.5" customHeight="1"/>
    <row r="34" ht="37.5" customHeight="1"/>
    <row r="35" ht="37.5" customHeight="1"/>
    <row r="38" ht="15.75" customHeight="1"/>
    <row r="39" ht="33.75" customHeight="1"/>
    <row r="41" ht="15" customHeight="1"/>
    <row r="42" ht="51.75" customHeight="1"/>
    <row r="44" ht="27" customHeight="1"/>
    <row r="45" ht="68.099999999999994" customHeight="1"/>
    <row r="47" ht="15.75" customHeight="1"/>
    <row r="50" ht="15.75" customHeight="1"/>
    <row r="53" ht="75" customHeight="1"/>
    <row r="54" ht="111.75" customHeight="1"/>
    <row r="56" ht="98.25" customHeight="1"/>
    <row r="57" ht="96" customHeight="1"/>
    <row r="59" ht="15.75" customHeight="1"/>
    <row r="60" ht="29.25" customHeight="1"/>
    <row r="63" ht="55.5" customHeight="1"/>
    <row r="65" ht="23.25" customHeight="1"/>
    <row r="67" ht="15.75" customHeight="1"/>
    <row r="68" ht="56.25" customHeight="1"/>
    <row r="72" ht="15.75" customHeight="1"/>
    <row r="75" ht="15" customHeight="1"/>
    <row r="76" ht="83.4" customHeight="1"/>
    <row r="77" ht="132.75" customHeight="1"/>
    <row r="78" ht="69" customHeight="1"/>
    <row r="79" ht="44.25" customHeight="1"/>
    <row r="80" ht="57" customHeight="1"/>
    <row r="83" ht="48" customHeight="1"/>
    <row r="85" ht="54" customHeight="1"/>
    <row r="86" ht="45" customHeight="1"/>
    <row r="88" ht="110.25" customHeight="1"/>
    <row r="90" ht="37.5" customHeight="1"/>
    <row r="91" ht="91.5" customHeight="1"/>
    <row r="94" ht="15.75" customHeight="1"/>
    <row r="96" ht="36" customHeight="1"/>
    <row r="97" spans="1:16" ht="24" customHeight="1"/>
    <row r="98" spans="1:16" ht="63.75" customHeight="1"/>
    <row r="99" spans="1:16" ht="63.75" customHeight="1"/>
    <row r="102" spans="1:16" s="108" customFormat="1">
      <c r="A102" s="28"/>
      <c r="B102" s="28"/>
      <c r="C102" s="28"/>
      <c r="D102" s="28"/>
      <c r="E102" s="28"/>
      <c r="F102" s="28"/>
      <c r="G102" s="28"/>
      <c r="H102" s="28"/>
      <c r="I102" s="28"/>
      <c r="J102" s="28"/>
      <c r="K102" s="28"/>
      <c r="L102" s="28"/>
      <c r="M102" s="28"/>
      <c r="N102" s="28"/>
      <c r="O102" s="28"/>
      <c r="P102" s="28"/>
    </row>
    <row r="103" spans="1:16" s="108" customFormat="1">
      <c r="A103" s="28"/>
      <c r="B103" s="28"/>
      <c r="C103" s="28"/>
      <c r="D103" s="28"/>
      <c r="E103" s="28"/>
      <c r="F103" s="28"/>
      <c r="G103" s="28"/>
      <c r="H103" s="28"/>
      <c r="I103" s="28"/>
      <c r="J103" s="28"/>
      <c r="K103" s="28"/>
      <c r="L103" s="28"/>
      <c r="M103" s="28"/>
      <c r="N103" s="28"/>
      <c r="O103" s="28"/>
      <c r="P103" s="28"/>
    </row>
  </sheetData>
  <mergeCells count="67">
    <mergeCell ref="D31:K31"/>
    <mergeCell ref="O19:O21"/>
    <mergeCell ref="P19:P21"/>
    <mergeCell ref="O16:O18"/>
    <mergeCell ref="P16:P18"/>
    <mergeCell ref="K19:K20"/>
    <mergeCell ref="L19:L20"/>
    <mergeCell ref="M19:M20"/>
    <mergeCell ref="N19:N20"/>
    <mergeCell ref="H19:H20"/>
    <mergeCell ref="I19:I20"/>
    <mergeCell ref="J19:J20"/>
    <mergeCell ref="I16:I17"/>
    <mergeCell ref="J16:J17"/>
    <mergeCell ref="K16:K17"/>
    <mergeCell ref="L16:L17"/>
    <mergeCell ref="A19:A20"/>
    <mergeCell ref="B19:B20"/>
    <mergeCell ref="C19:C20"/>
    <mergeCell ref="D19:D20"/>
    <mergeCell ref="E19:E20"/>
    <mergeCell ref="M16:M17"/>
    <mergeCell ref="N16:N17"/>
    <mergeCell ref="H9:M9"/>
    <mergeCell ref="N9:N10"/>
    <mergeCell ref="O9:O10"/>
    <mergeCell ref="L13:L14"/>
    <mergeCell ref="M13:M14"/>
    <mergeCell ref="N13:N14"/>
    <mergeCell ref="O13:O14"/>
    <mergeCell ref="P9:P10"/>
    <mergeCell ref="A16:A17"/>
    <mergeCell ref="B16:B17"/>
    <mergeCell ref="C16:C17"/>
    <mergeCell ref="D16:D17"/>
    <mergeCell ref="E16:E17"/>
    <mergeCell ref="H16:H17"/>
    <mergeCell ref="A13:A14"/>
    <mergeCell ref="B13:B14"/>
    <mergeCell ref="C13:C14"/>
    <mergeCell ref="D13:D14"/>
    <mergeCell ref="E13:E14"/>
    <mergeCell ref="H13:H14"/>
    <mergeCell ref="I13:I14"/>
    <mergeCell ref="J13:J14"/>
    <mergeCell ref="K13:K14"/>
    <mergeCell ref="C9:C10"/>
    <mergeCell ref="D9:D10"/>
    <mergeCell ref="E9:E10"/>
    <mergeCell ref="F9:F10"/>
    <mergeCell ref="G9:G10"/>
    <mergeCell ref="P13:P14"/>
    <mergeCell ref="A1:P1"/>
    <mergeCell ref="A3:P3"/>
    <mergeCell ref="H4:O4"/>
    <mergeCell ref="A5:P5"/>
    <mergeCell ref="A7:C8"/>
    <mergeCell ref="D7:F7"/>
    <mergeCell ref="J7:L7"/>
    <mergeCell ref="M7:N7"/>
    <mergeCell ref="O7:P7"/>
    <mergeCell ref="D8:F8"/>
    <mergeCell ref="H8:L8"/>
    <mergeCell ref="M8:N8"/>
    <mergeCell ref="O8:P8"/>
    <mergeCell ref="A9:A10"/>
    <mergeCell ref="B9:B10"/>
  </mergeCells>
  <pageMargins left="0.7" right="0.7" top="0.75" bottom="0.75" header="0.3" footer="0.3"/>
  <pageSetup paperSize="9" scale="3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5"/>
  <sheetViews>
    <sheetView tabSelected="1" view="pageBreakPreview" topLeftCell="A70" zoomScale="130" zoomScaleNormal="100" zoomScaleSheetLayoutView="130" workbookViewId="0">
      <selection activeCell="I70" sqref="I1:I1048576"/>
    </sheetView>
  </sheetViews>
  <sheetFormatPr defaultColWidth="8.6640625" defaultRowHeight="14.4"/>
  <cols>
    <col min="1" max="1" width="8.6640625" style="28"/>
    <col min="2" max="2" width="48.88671875" style="28" customWidth="1"/>
    <col min="3" max="3" width="10.109375" style="28" customWidth="1"/>
    <col min="4" max="4" width="9.5546875" style="28" customWidth="1"/>
    <col min="5" max="5" width="10.6640625" style="28" hidden="1" customWidth="1"/>
    <col min="6" max="6" width="11.5546875" style="28" customWidth="1"/>
    <col min="7" max="7" width="14.88671875" style="67" customWidth="1"/>
    <col min="8" max="16384" width="8.6640625" style="28"/>
  </cols>
  <sheetData>
    <row r="1" spans="1:8" ht="115.5" customHeight="1">
      <c r="A1" s="429" t="s">
        <v>214</v>
      </c>
      <c r="B1" s="430"/>
      <c r="C1" s="430"/>
      <c r="D1" s="430"/>
      <c r="E1" s="430"/>
      <c r="F1" s="430"/>
      <c r="G1" s="431"/>
      <c r="H1" s="27"/>
    </row>
    <row r="2" spans="1:8" ht="15" customHeight="1">
      <c r="A2" s="426" t="s">
        <v>207</v>
      </c>
      <c r="B2" s="427"/>
      <c r="C2" s="427"/>
      <c r="D2" s="427"/>
      <c r="E2" s="427"/>
      <c r="F2" s="427"/>
      <c r="G2" s="428"/>
    </row>
    <row r="3" spans="1:8" ht="49.5" customHeight="1">
      <c r="A3" s="3" t="s">
        <v>208</v>
      </c>
      <c r="B3" s="3" t="s">
        <v>209</v>
      </c>
      <c r="C3" s="3" t="s">
        <v>210</v>
      </c>
      <c r="D3" s="3" t="s">
        <v>211</v>
      </c>
      <c r="E3" s="3" t="s">
        <v>69</v>
      </c>
      <c r="F3" s="4" t="s">
        <v>212</v>
      </c>
      <c r="G3" s="5" t="s">
        <v>213</v>
      </c>
    </row>
    <row r="4" spans="1:8">
      <c r="A4" s="29">
        <v>1</v>
      </c>
      <c r="B4" s="3">
        <v>2</v>
      </c>
      <c r="C4" s="3">
        <v>3</v>
      </c>
      <c r="D4" s="3">
        <v>4</v>
      </c>
      <c r="E4" s="3">
        <v>5</v>
      </c>
      <c r="F4" s="3">
        <v>5</v>
      </c>
      <c r="G4" s="30">
        <v>6</v>
      </c>
    </row>
    <row r="5" spans="1:8" ht="27.6">
      <c r="A5" s="29"/>
      <c r="B5" s="3" t="s">
        <v>215</v>
      </c>
      <c r="C5" s="3"/>
      <c r="D5" s="3"/>
      <c r="E5" s="3"/>
      <c r="F5" s="3"/>
      <c r="G5" s="4"/>
    </row>
    <row r="6" spans="1:8" ht="78">
      <c r="A6" s="29">
        <v>1</v>
      </c>
      <c r="B6" s="6" t="s">
        <v>216</v>
      </c>
      <c r="C6" s="7" t="s">
        <v>217</v>
      </c>
      <c r="D6" s="31">
        <v>115</v>
      </c>
      <c r="E6" s="3">
        <v>0.39961260000000004</v>
      </c>
      <c r="F6" s="32">
        <v>0.51663660837386405</v>
      </c>
      <c r="G6" s="33">
        <v>59.413209962994365</v>
      </c>
    </row>
    <row r="7" spans="1:8" ht="46.8">
      <c r="A7" s="29">
        <v>2</v>
      </c>
      <c r="B7" s="6" t="s">
        <v>218</v>
      </c>
      <c r="C7" s="8" t="s">
        <v>219</v>
      </c>
      <c r="D7" s="34">
        <v>1.6</v>
      </c>
      <c r="E7" s="3">
        <v>30.054914400000001</v>
      </c>
      <c r="F7" s="32">
        <v>38.856304932784418</v>
      </c>
      <c r="G7" s="33">
        <v>62.170087892455072</v>
      </c>
    </row>
    <row r="8" spans="1:8" ht="46.8">
      <c r="A8" s="29">
        <v>3</v>
      </c>
      <c r="B8" s="6" t="s">
        <v>220</v>
      </c>
      <c r="C8" s="8" t="s">
        <v>219</v>
      </c>
      <c r="D8" s="34">
        <v>0.6</v>
      </c>
      <c r="E8" s="3">
        <v>30.054914400000001</v>
      </c>
      <c r="F8" s="32">
        <v>38.856304932784418</v>
      </c>
      <c r="G8" s="33">
        <v>23.31378295967065</v>
      </c>
    </row>
    <row r="9" spans="1:8" ht="62.4">
      <c r="A9" s="29">
        <v>4</v>
      </c>
      <c r="B9" s="6" t="s">
        <v>221</v>
      </c>
      <c r="C9" s="7" t="s">
        <v>217</v>
      </c>
      <c r="D9" s="31">
        <v>72.3</v>
      </c>
      <c r="E9" s="3">
        <v>0.93691457999999994</v>
      </c>
      <c r="F9" s="32">
        <v>1.2112840559762712</v>
      </c>
      <c r="G9" s="33">
        <v>87.575837247084408</v>
      </c>
    </row>
    <row r="10" spans="1:8" ht="62.4">
      <c r="A10" s="29">
        <v>5</v>
      </c>
      <c r="B10" s="6" t="s">
        <v>222</v>
      </c>
      <c r="C10" s="8" t="s">
        <v>219</v>
      </c>
      <c r="D10" s="31">
        <v>21.45</v>
      </c>
      <c r="E10" s="3">
        <v>8.9229960000000013</v>
      </c>
      <c r="F10" s="32">
        <v>11.536038628345443</v>
      </c>
      <c r="G10" s="33">
        <v>247.44802857800974</v>
      </c>
    </row>
    <row r="11" spans="1:8" ht="31.2">
      <c r="A11" s="29">
        <v>6</v>
      </c>
      <c r="B11" s="9" t="s">
        <v>223</v>
      </c>
      <c r="C11" s="8" t="s">
        <v>224</v>
      </c>
      <c r="D11" s="35">
        <v>362</v>
      </c>
      <c r="E11" s="3">
        <v>0.45</v>
      </c>
      <c r="F11" s="32">
        <v>0.5817796380000001</v>
      </c>
      <c r="G11" s="33">
        <v>210.60422895600004</v>
      </c>
    </row>
    <row r="12" spans="1:8" ht="31.2">
      <c r="A12" s="29">
        <v>7</v>
      </c>
      <c r="B12" s="9" t="s">
        <v>225</v>
      </c>
      <c r="C12" s="7" t="s">
        <v>217</v>
      </c>
      <c r="D12" s="36">
        <v>73.2</v>
      </c>
      <c r="E12" s="3">
        <v>0.33816324799999997</v>
      </c>
      <c r="F12" s="32">
        <v>0.43719220445854273</v>
      </c>
      <c r="G12" s="33">
        <v>32.002469366365332</v>
      </c>
    </row>
    <row r="13" spans="1:8" ht="46.8">
      <c r="A13" s="29">
        <v>8</v>
      </c>
      <c r="B13" s="6" t="s">
        <v>226</v>
      </c>
      <c r="C13" s="8" t="s">
        <v>219</v>
      </c>
      <c r="D13" s="34">
        <v>0.66</v>
      </c>
      <c r="E13" s="3">
        <v>0.72787477200000006</v>
      </c>
      <c r="F13" s="32">
        <v>0.94102826969665021</v>
      </c>
      <c r="G13" s="33">
        <v>0.62107865799978912</v>
      </c>
    </row>
    <row r="14" spans="1:8" ht="62.4">
      <c r="A14" s="29">
        <v>9</v>
      </c>
      <c r="B14" s="6" t="s">
        <v>227</v>
      </c>
      <c r="C14" s="8" t="s">
        <v>224</v>
      </c>
      <c r="D14" s="31">
        <v>735</v>
      </c>
      <c r="E14" s="3">
        <v>1.3581765000000001E-2</v>
      </c>
      <c r="F14" s="32">
        <v>1.7559098500224603E-2</v>
      </c>
      <c r="G14" s="33">
        <v>12.905937397665083</v>
      </c>
    </row>
    <row r="15" spans="1:8" ht="31.2">
      <c r="A15" s="29">
        <v>10</v>
      </c>
      <c r="B15" s="9" t="s">
        <v>228</v>
      </c>
      <c r="C15" s="7" t="s">
        <v>217</v>
      </c>
      <c r="D15" s="36">
        <v>28</v>
      </c>
      <c r="E15" s="3">
        <v>0.33816324799999997</v>
      </c>
      <c r="F15" s="32">
        <v>0.43719220445854273</v>
      </c>
      <c r="G15" s="33">
        <v>12.241381724839197</v>
      </c>
    </row>
    <row r="16" spans="1:8" ht="31.2">
      <c r="A16" s="29">
        <v>11</v>
      </c>
      <c r="B16" s="9" t="s">
        <v>229</v>
      </c>
      <c r="C16" s="8" t="s">
        <v>219</v>
      </c>
      <c r="D16" s="37">
        <v>0.66</v>
      </c>
      <c r="E16" s="3">
        <v>4.4135771400000001</v>
      </c>
      <c r="F16" s="32">
        <v>5.70606513509839</v>
      </c>
      <c r="G16" s="33">
        <v>3.7660029891649374</v>
      </c>
    </row>
    <row r="17" spans="1:7" ht="31.2">
      <c r="A17" s="29">
        <v>12</v>
      </c>
      <c r="B17" s="6" t="s">
        <v>230</v>
      </c>
      <c r="C17" s="7" t="s">
        <v>217</v>
      </c>
      <c r="D17" s="34">
        <v>28</v>
      </c>
      <c r="E17" s="3">
        <v>1.0905884000000001</v>
      </c>
      <c r="F17" s="32">
        <v>1.4099602767977761</v>
      </c>
      <c r="G17" s="33">
        <v>39.478887750337734</v>
      </c>
    </row>
    <row r="18" spans="1:7" ht="46.8">
      <c r="A18" s="29">
        <v>13</v>
      </c>
      <c r="B18" s="6" t="s">
        <v>231</v>
      </c>
      <c r="C18" s="7" t="s">
        <v>232</v>
      </c>
      <c r="D18" s="38">
        <v>106.7</v>
      </c>
      <c r="E18" s="3">
        <v>0.80800000000000005</v>
      </c>
      <c r="F18" s="32">
        <v>1.0446176611200002</v>
      </c>
      <c r="G18" s="33">
        <v>111.46070444150402</v>
      </c>
    </row>
    <row r="19" spans="1:7" ht="31.2">
      <c r="A19" s="29">
        <v>14</v>
      </c>
      <c r="B19" s="6" t="s">
        <v>233</v>
      </c>
      <c r="C19" s="7" t="s">
        <v>232</v>
      </c>
      <c r="D19" s="38">
        <v>106.7</v>
      </c>
      <c r="E19" s="3">
        <v>2.8279756000000003</v>
      </c>
      <c r="F19" s="32">
        <v>3.6561302685351844</v>
      </c>
      <c r="G19" s="33">
        <v>390.10909965270417</v>
      </c>
    </row>
    <row r="20" spans="1:7" ht="46.8">
      <c r="A20" s="29"/>
      <c r="B20" s="23" t="s">
        <v>260</v>
      </c>
      <c r="C20" s="22" t="s">
        <v>259</v>
      </c>
      <c r="D20" s="39"/>
      <c r="E20" s="39"/>
      <c r="F20" s="39"/>
      <c r="G20" s="40">
        <v>1293.1107375767945</v>
      </c>
    </row>
    <row r="21" spans="1:7" ht="15.6">
      <c r="A21" s="29">
        <v>1</v>
      </c>
      <c r="B21" s="10" t="s">
        <v>234</v>
      </c>
      <c r="C21" s="41"/>
      <c r="D21" s="42"/>
      <c r="E21" s="3"/>
      <c r="F21" s="32"/>
      <c r="G21" s="33"/>
    </row>
    <row r="22" spans="1:7" ht="93.6">
      <c r="A22" s="29">
        <v>2</v>
      </c>
      <c r="B22" s="6" t="s">
        <v>235</v>
      </c>
      <c r="C22" s="8" t="s">
        <v>219</v>
      </c>
      <c r="D22" s="43">
        <v>15.35</v>
      </c>
      <c r="E22" s="3">
        <v>2.7264710000000005</v>
      </c>
      <c r="F22" s="32">
        <v>3.524900691994441</v>
      </c>
      <c r="G22" s="33">
        <v>54.107225622114669</v>
      </c>
    </row>
    <row r="23" spans="1:7" ht="31.2">
      <c r="A23" s="29">
        <v>3</v>
      </c>
      <c r="B23" s="6" t="s">
        <v>236</v>
      </c>
      <c r="C23" s="8" t="s">
        <v>219</v>
      </c>
      <c r="D23" s="43">
        <v>13.5</v>
      </c>
      <c r="E23" s="3">
        <v>2.7264710000000005</v>
      </c>
      <c r="F23" s="32">
        <v>3.524900691994441</v>
      </c>
      <c r="G23" s="33">
        <v>47.586159341924954</v>
      </c>
    </row>
    <row r="24" spans="1:7" ht="46.8">
      <c r="A24" s="29"/>
      <c r="B24" s="23" t="s">
        <v>260</v>
      </c>
      <c r="C24" s="22" t="s">
        <v>259</v>
      </c>
      <c r="D24" s="39"/>
      <c r="E24" s="40"/>
      <c r="F24" s="40"/>
      <c r="G24" s="40">
        <v>101.69338496403962</v>
      </c>
    </row>
    <row r="25" spans="1:7" ht="31.2">
      <c r="A25" s="29"/>
      <c r="B25" s="11" t="s">
        <v>237</v>
      </c>
      <c r="C25" s="17"/>
      <c r="D25" s="44"/>
      <c r="E25" s="3"/>
      <c r="F25" s="32"/>
      <c r="G25" s="33"/>
    </row>
    <row r="26" spans="1:7" ht="62.4">
      <c r="A26" s="29">
        <v>1</v>
      </c>
      <c r="B26" s="6" t="s">
        <v>238</v>
      </c>
      <c r="C26" s="8" t="s">
        <v>219</v>
      </c>
      <c r="D26" s="45">
        <v>18.05</v>
      </c>
      <c r="E26" s="3">
        <v>7.2140466800000009</v>
      </c>
      <c r="F26" s="32">
        <v>9.3266343689011162</v>
      </c>
      <c r="G26" s="33">
        <v>168.34575035866516</v>
      </c>
    </row>
    <row r="27" spans="1:7" ht="62.4">
      <c r="A27" s="29">
        <v>2</v>
      </c>
      <c r="B27" s="12" t="s">
        <v>239</v>
      </c>
      <c r="C27" s="8" t="s">
        <v>219</v>
      </c>
      <c r="D27" s="45">
        <v>6.75</v>
      </c>
      <c r="E27" s="3">
        <v>8.080964348800002</v>
      </c>
      <c r="F27" s="32">
        <v>10.447423363412824</v>
      </c>
      <c r="G27" s="33">
        <v>70.520107703036558</v>
      </c>
    </row>
    <row r="28" spans="1:7" ht="78">
      <c r="A28" s="29">
        <v>3</v>
      </c>
      <c r="B28" s="13" t="s">
        <v>240</v>
      </c>
      <c r="C28" s="8" t="s">
        <v>224</v>
      </c>
      <c r="D28" s="46">
        <v>309</v>
      </c>
      <c r="E28" s="3">
        <v>2.9123164484767998</v>
      </c>
      <c r="F28" s="32">
        <v>3.7651697980806187</v>
      </c>
      <c r="G28" s="33">
        <v>1163.4374676069112</v>
      </c>
    </row>
    <row r="29" spans="1:7" ht="31.2">
      <c r="A29" s="29">
        <v>4</v>
      </c>
      <c r="B29" s="13" t="s">
        <v>241</v>
      </c>
      <c r="C29" s="7" t="s">
        <v>232</v>
      </c>
      <c r="D29" s="47">
        <v>0.97499999999999998</v>
      </c>
      <c r="E29" s="3">
        <v>20.980841600000002</v>
      </c>
      <c r="F29" s="32">
        <v>27.124947624407426</v>
      </c>
      <c r="G29" s="33">
        <v>26.446823933797241</v>
      </c>
    </row>
    <row r="30" spans="1:7" ht="31.2">
      <c r="A30" s="29">
        <v>5</v>
      </c>
      <c r="B30" s="13" t="s">
        <v>242</v>
      </c>
      <c r="C30" s="8" t="s">
        <v>224</v>
      </c>
      <c r="D30" s="44">
        <v>309</v>
      </c>
      <c r="E30" s="3">
        <v>0.43025925600000003</v>
      </c>
      <c r="F30" s="32">
        <v>0.55625794267073192</v>
      </c>
      <c r="G30" s="33">
        <v>171.88370428525616</v>
      </c>
    </row>
    <row r="31" spans="1:7" ht="31.2">
      <c r="A31" s="29">
        <v>6</v>
      </c>
      <c r="B31" s="13" t="s">
        <v>243</v>
      </c>
      <c r="C31" s="8" t="s">
        <v>224</v>
      </c>
      <c r="D31" s="44">
        <v>148.5</v>
      </c>
      <c r="E31" s="3">
        <v>0.5</v>
      </c>
      <c r="F31" s="32">
        <v>0.64642182000000004</v>
      </c>
      <c r="G31" s="33">
        <v>95.99364027</v>
      </c>
    </row>
    <row r="32" spans="1:7" ht="202.8">
      <c r="A32" s="29">
        <v>7</v>
      </c>
      <c r="B32" s="13" t="s">
        <v>244</v>
      </c>
      <c r="C32" s="8" t="s">
        <v>224</v>
      </c>
      <c r="D32" s="44">
        <v>309</v>
      </c>
      <c r="E32" s="3">
        <v>16.09523008</v>
      </c>
      <c r="F32" s="32">
        <v>20.808615843264693</v>
      </c>
      <c r="G32" s="33">
        <v>6429.8622955687906</v>
      </c>
    </row>
    <row r="33" spans="1:7" ht="202.8">
      <c r="A33" s="29">
        <v>8</v>
      </c>
      <c r="B33" s="13" t="s">
        <v>245</v>
      </c>
      <c r="C33" s="8" t="s">
        <v>224</v>
      </c>
      <c r="D33" s="44">
        <v>309</v>
      </c>
      <c r="E33" s="3">
        <v>18.591866026000002</v>
      </c>
      <c r="F33" s="32">
        <v>24.036375747446179</v>
      </c>
      <c r="G33" s="33">
        <v>7427.2401059608692</v>
      </c>
    </row>
    <row r="34" spans="1:7" ht="62.4">
      <c r="A34" s="29">
        <v>9</v>
      </c>
      <c r="B34" s="14" t="s">
        <v>246</v>
      </c>
      <c r="C34" s="7" t="s">
        <v>217</v>
      </c>
      <c r="D34" s="44">
        <v>189</v>
      </c>
      <c r="E34" s="3">
        <v>0.94644398456400003</v>
      </c>
      <c r="F34" s="32">
        <v>1.2236040860598256</v>
      </c>
      <c r="G34" s="33">
        <v>231.26117226530704</v>
      </c>
    </row>
    <row r="35" spans="1:7" ht="62.4">
      <c r="A35" s="29">
        <v>10</v>
      </c>
      <c r="B35" s="15" t="s">
        <v>247</v>
      </c>
      <c r="C35" s="7" t="s">
        <v>217</v>
      </c>
      <c r="D35" s="48">
        <v>65.2</v>
      </c>
      <c r="E35" s="3">
        <v>8.0150857270000007</v>
      </c>
      <c r="F35" s="32">
        <v>10.362252606206727</v>
      </c>
      <c r="G35" s="33">
        <v>675.61886992467862</v>
      </c>
    </row>
    <row r="36" spans="1:7" ht="93.6">
      <c r="A36" s="29">
        <v>11</v>
      </c>
      <c r="B36" s="16" t="s">
        <v>248</v>
      </c>
      <c r="C36" s="7" t="s">
        <v>217</v>
      </c>
      <c r="D36" s="48">
        <v>73.2</v>
      </c>
      <c r="E36" s="3">
        <v>3.1343545270000002</v>
      </c>
      <c r="F36" s="32">
        <v>4.0522303157371589</v>
      </c>
      <c r="G36" s="33">
        <v>296.62325911196007</v>
      </c>
    </row>
    <row r="37" spans="1:7" ht="46.8">
      <c r="A37" s="29">
        <v>12</v>
      </c>
      <c r="B37" s="16" t="s">
        <v>249</v>
      </c>
      <c r="C37" s="8" t="s">
        <v>224</v>
      </c>
      <c r="D37" s="48">
        <v>135</v>
      </c>
      <c r="E37" s="3">
        <v>6.8652034500000001</v>
      </c>
      <c r="F37" s="32">
        <v>8.8756346176385588</v>
      </c>
      <c r="G37" s="33">
        <v>1198.2106733812054</v>
      </c>
    </row>
    <row r="38" spans="1:7" ht="62.4">
      <c r="A38" s="29">
        <v>13</v>
      </c>
      <c r="B38" s="6" t="s">
        <v>250</v>
      </c>
      <c r="C38" s="8" t="s">
        <v>224</v>
      </c>
      <c r="D38" s="49">
        <v>65.3</v>
      </c>
      <c r="E38" s="3">
        <v>2.9930819399999997</v>
      </c>
      <c r="F38" s="32">
        <v>3.8695869501278612</v>
      </c>
      <c r="G38" s="33">
        <v>252.68402784334933</v>
      </c>
    </row>
    <row r="39" spans="1:7" ht="46.8">
      <c r="A39" s="29">
        <v>14</v>
      </c>
      <c r="B39" s="13" t="s">
        <v>251</v>
      </c>
      <c r="C39" s="17" t="s">
        <v>252</v>
      </c>
      <c r="D39" s="44">
        <v>2</v>
      </c>
      <c r="E39" s="3">
        <v>37.268514520000004</v>
      </c>
      <c r="F39" s="32">
        <v>48.182361969429657</v>
      </c>
      <c r="G39" s="33">
        <v>96.364723938859314</v>
      </c>
    </row>
    <row r="40" spans="1:7" ht="15.6">
      <c r="A40" s="29">
        <v>15</v>
      </c>
      <c r="B40" s="13" t="s">
        <v>253</v>
      </c>
      <c r="C40" s="8" t="s">
        <v>224</v>
      </c>
      <c r="D40" s="44">
        <v>65</v>
      </c>
      <c r="E40" s="3">
        <v>1.8316356840000001</v>
      </c>
      <c r="F40" s="32">
        <v>2.3680185448564499</v>
      </c>
      <c r="G40" s="33">
        <v>153.92120541566925</v>
      </c>
    </row>
    <row r="41" spans="1:7" ht="31.2">
      <c r="A41" s="29">
        <v>16</v>
      </c>
      <c r="B41" s="6" t="s">
        <v>254</v>
      </c>
      <c r="C41" s="8" t="s">
        <v>219</v>
      </c>
      <c r="D41" s="43">
        <v>9.8800000000000008</v>
      </c>
      <c r="E41" s="3">
        <v>2.7264710000000005</v>
      </c>
      <c r="F41" s="32">
        <v>3.524900691994441</v>
      </c>
      <c r="G41" s="33">
        <v>34.826018836905078</v>
      </c>
    </row>
    <row r="42" spans="1:7" ht="46.8">
      <c r="A42" s="29">
        <v>17</v>
      </c>
      <c r="B42" s="18" t="s">
        <v>255</v>
      </c>
      <c r="C42" s="8" t="s">
        <v>219</v>
      </c>
      <c r="D42" s="50">
        <v>2.6</v>
      </c>
      <c r="E42" s="3">
        <v>7.2087629000000009</v>
      </c>
      <c r="F42" s="32">
        <v>9.3198032675329578</v>
      </c>
      <c r="G42" s="33">
        <v>24.23148849558569</v>
      </c>
    </row>
    <row r="43" spans="1:7" ht="62.4">
      <c r="A43" s="29">
        <v>18</v>
      </c>
      <c r="B43" s="19" t="s">
        <v>256</v>
      </c>
      <c r="C43" s="7" t="s">
        <v>217</v>
      </c>
      <c r="D43" s="51">
        <v>36.6</v>
      </c>
      <c r="E43" s="3">
        <v>1.2757395999999999</v>
      </c>
      <c r="F43" s="32">
        <v>1.649331828156144</v>
      </c>
      <c r="G43" s="33">
        <v>60.36554491051487</v>
      </c>
    </row>
    <row r="44" spans="1:7" ht="31.2">
      <c r="A44" s="29">
        <v>19</v>
      </c>
      <c r="B44" s="20" t="s">
        <v>257</v>
      </c>
      <c r="C44" s="8" t="s">
        <v>224</v>
      </c>
      <c r="D44" s="52">
        <v>25</v>
      </c>
      <c r="E44" s="3">
        <v>1.1401606000000002</v>
      </c>
      <c r="F44" s="32">
        <v>1.4740493802885843</v>
      </c>
      <c r="G44" s="33">
        <v>36.851234507214606</v>
      </c>
    </row>
    <row r="45" spans="1:7" ht="46.8">
      <c r="A45" s="29">
        <v>20</v>
      </c>
      <c r="B45" s="21" t="s">
        <v>258</v>
      </c>
      <c r="C45" s="7" t="s">
        <v>217</v>
      </c>
      <c r="D45" s="53">
        <v>73.2</v>
      </c>
      <c r="E45" s="3">
        <v>0.63918328700000004</v>
      </c>
      <c r="F45" s="32">
        <v>0.82636404739224478</v>
      </c>
      <c r="G45" s="33">
        <v>60.489848269112322</v>
      </c>
    </row>
    <row r="46" spans="1:7" ht="46.8">
      <c r="A46" s="29"/>
      <c r="B46" s="23" t="s">
        <v>260</v>
      </c>
      <c r="C46" s="22" t="s">
        <v>259</v>
      </c>
      <c r="D46" s="39"/>
      <c r="E46" s="40"/>
      <c r="F46" s="40"/>
      <c r="G46" s="40">
        <v>18675.177962587692</v>
      </c>
    </row>
    <row r="47" spans="1:7" ht="31.2">
      <c r="A47" s="29"/>
      <c r="B47" s="24" t="s">
        <v>263</v>
      </c>
      <c r="C47" s="17"/>
      <c r="D47" s="44"/>
      <c r="E47" s="3"/>
      <c r="F47" s="32"/>
      <c r="G47" s="33"/>
    </row>
    <row r="48" spans="1:7" ht="62.4">
      <c r="A48" s="29">
        <v>1</v>
      </c>
      <c r="B48" s="6" t="s">
        <v>264</v>
      </c>
      <c r="C48" s="54" t="s">
        <v>42</v>
      </c>
      <c r="D48" s="45">
        <v>1.075</v>
      </c>
      <c r="E48" s="3">
        <v>7.2140466800000009</v>
      </c>
      <c r="F48" s="32">
        <v>9.3266343689011162</v>
      </c>
      <c r="G48" s="33">
        <v>10.0261319465687</v>
      </c>
    </row>
    <row r="49" spans="1:7" ht="46.8">
      <c r="A49" s="29">
        <v>2</v>
      </c>
      <c r="B49" s="13" t="s">
        <v>265</v>
      </c>
      <c r="C49" s="7" t="s">
        <v>28</v>
      </c>
      <c r="D49" s="55">
        <v>7.9379999999999997</v>
      </c>
      <c r="E49" s="3">
        <v>38.293295999999991</v>
      </c>
      <c r="F49" s="32">
        <v>49.507244188237429</v>
      </c>
      <c r="G49" s="33">
        <v>392.98850436622871</v>
      </c>
    </row>
    <row r="50" spans="1:7" ht="62.4">
      <c r="A50" s="29">
        <v>3</v>
      </c>
      <c r="B50" s="13" t="s">
        <v>266</v>
      </c>
      <c r="C50" s="17" t="s">
        <v>41</v>
      </c>
      <c r="D50" s="55">
        <v>0.126</v>
      </c>
      <c r="E50" s="3">
        <v>345.56238560000043</v>
      </c>
      <c r="F50" s="32">
        <v>446.75813244618814</v>
      </c>
      <c r="G50" s="33">
        <v>56.29152468821971</v>
      </c>
    </row>
    <row r="51" spans="1:7" ht="46.8">
      <c r="A51" s="29">
        <v>4</v>
      </c>
      <c r="B51" s="13" t="s">
        <v>267</v>
      </c>
      <c r="C51" s="17" t="s">
        <v>41</v>
      </c>
      <c r="D51" s="55">
        <v>1.4999999999999999E-2</v>
      </c>
      <c r="E51" s="3">
        <v>324.58154400000041</v>
      </c>
      <c r="F51" s="32">
        <v>419.63318482178073</v>
      </c>
      <c r="G51" s="33">
        <v>6.2944977723267108</v>
      </c>
    </row>
    <row r="52" spans="1:7" ht="78">
      <c r="A52" s="29">
        <v>5</v>
      </c>
      <c r="B52" s="13" t="s">
        <v>268</v>
      </c>
      <c r="C52" s="17" t="s">
        <v>64</v>
      </c>
      <c r="D52" s="44">
        <v>1693</v>
      </c>
      <c r="E52" s="3">
        <v>4.7119796200000001</v>
      </c>
      <c r="F52" s="32">
        <v>6.0918528835266175</v>
      </c>
      <c r="G52" s="33">
        <v>10313.506931810563</v>
      </c>
    </row>
    <row r="53" spans="1:7" ht="46.8">
      <c r="A53" s="29"/>
      <c r="B53" s="23" t="s">
        <v>260</v>
      </c>
      <c r="C53" s="22" t="s">
        <v>259</v>
      </c>
      <c r="D53" s="39"/>
      <c r="E53" s="40"/>
      <c r="F53" s="40"/>
      <c r="G53" s="40">
        <v>10779.107590583908</v>
      </c>
    </row>
    <row r="54" spans="1:7" ht="31.2">
      <c r="A54" s="29"/>
      <c r="B54" s="24" t="s">
        <v>269</v>
      </c>
      <c r="C54" s="41"/>
      <c r="D54" s="42"/>
      <c r="E54" s="3"/>
      <c r="F54" s="32"/>
      <c r="G54" s="33"/>
    </row>
    <row r="55" spans="1:7" ht="15.6">
      <c r="A55" s="29">
        <v>1</v>
      </c>
      <c r="B55" s="13" t="s">
        <v>270</v>
      </c>
      <c r="C55" s="17" t="s">
        <v>64</v>
      </c>
      <c r="D55" s="44">
        <v>15</v>
      </c>
      <c r="E55" s="3">
        <v>5.4513018999999998</v>
      </c>
      <c r="F55" s="32">
        <v>7.0476809911349161</v>
      </c>
      <c r="G55" s="33">
        <v>105.71521486702375</v>
      </c>
    </row>
    <row r="56" spans="1:7" ht="15.6">
      <c r="A56" s="29">
        <v>2</v>
      </c>
      <c r="B56" s="13" t="s">
        <v>271</v>
      </c>
      <c r="C56" s="17" t="s">
        <v>22</v>
      </c>
      <c r="D56" s="44">
        <v>3</v>
      </c>
      <c r="E56" s="3">
        <v>0.62274366000000003</v>
      </c>
      <c r="F56" s="32">
        <v>0.80511018018132252</v>
      </c>
      <c r="G56" s="33">
        <v>2.4153305405439678</v>
      </c>
    </row>
    <row r="57" spans="1:7" ht="46.8">
      <c r="A57" s="29"/>
      <c r="B57" s="23" t="s">
        <v>260</v>
      </c>
      <c r="C57" s="22" t="s">
        <v>259</v>
      </c>
      <c r="D57" s="39"/>
      <c r="E57" s="40"/>
      <c r="F57" s="40"/>
      <c r="G57" s="40">
        <v>108.13054540756771</v>
      </c>
    </row>
    <row r="58" spans="1:7" ht="31.2">
      <c r="A58" s="29">
        <v>1</v>
      </c>
      <c r="B58" s="25" t="s">
        <v>272</v>
      </c>
      <c r="C58" s="56"/>
      <c r="D58" s="56"/>
      <c r="E58" s="3"/>
      <c r="F58" s="32"/>
      <c r="G58" s="33"/>
    </row>
    <row r="59" spans="1:7" ht="78">
      <c r="A59" s="29">
        <v>2</v>
      </c>
      <c r="B59" s="6" t="s">
        <v>273</v>
      </c>
      <c r="C59" s="54" t="s">
        <v>42</v>
      </c>
      <c r="D59" s="45">
        <v>0.24299999999999999</v>
      </c>
      <c r="E59" s="3">
        <v>7.2140466800000009</v>
      </c>
      <c r="F59" s="32">
        <v>9.3266343689011162</v>
      </c>
      <c r="G59" s="33">
        <v>2.2663721516429711</v>
      </c>
    </row>
    <row r="60" spans="1:7" ht="62.4">
      <c r="A60" s="29">
        <v>3</v>
      </c>
      <c r="B60" s="12" t="s">
        <v>239</v>
      </c>
      <c r="C60" s="54" t="s">
        <v>42</v>
      </c>
      <c r="D60" s="45">
        <v>6.4140000000000003E-2</v>
      </c>
      <c r="E60" s="3">
        <v>8.080964348800002</v>
      </c>
      <c r="F60" s="32">
        <v>10.447423363412824</v>
      </c>
      <c r="G60" s="33">
        <v>0.67009773452929855</v>
      </c>
    </row>
    <row r="61" spans="1:7" ht="109.2">
      <c r="A61" s="29">
        <v>4</v>
      </c>
      <c r="B61" s="13" t="s">
        <v>274</v>
      </c>
      <c r="C61" s="7" t="s">
        <v>28</v>
      </c>
      <c r="D61" s="55">
        <v>0.504</v>
      </c>
      <c r="E61" s="3">
        <v>44.035011237600003</v>
      </c>
      <c r="F61" s="32">
        <v>56.930384215859696</v>
      </c>
      <c r="G61" s="33">
        <v>28.692913644793286</v>
      </c>
    </row>
    <row r="62" spans="1:7" ht="62.4">
      <c r="A62" s="29">
        <v>5</v>
      </c>
      <c r="B62" s="6" t="s">
        <v>275</v>
      </c>
      <c r="C62" s="7" t="s">
        <v>22</v>
      </c>
      <c r="D62" s="34">
        <v>2</v>
      </c>
      <c r="E62" s="3">
        <v>665.99348999999995</v>
      </c>
      <c r="F62" s="32">
        <v>861.02544782790358</v>
      </c>
      <c r="G62" s="33">
        <v>1722.0508956558072</v>
      </c>
    </row>
    <row r="63" spans="1:7" ht="46.8">
      <c r="A63" s="29"/>
      <c r="B63" s="23" t="s">
        <v>260</v>
      </c>
      <c r="C63" s="22" t="s">
        <v>259</v>
      </c>
      <c r="D63" s="39"/>
      <c r="E63" s="40"/>
      <c r="F63" s="40"/>
      <c r="G63" s="40">
        <v>1753.6802791867726</v>
      </c>
    </row>
    <row r="64" spans="1:7" ht="31.2">
      <c r="A64" s="29"/>
      <c r="B64" s="26" t="s">
        <v>276</v>
      </c>
      <c r="C64" s="57"/>
      <c r="D64" s="57"/>
      <c r="E64" s="3"/>
      <c r="F64" s="32"/>
      <c r="G64" s="33"/>
    </row>
    <row r="65" spans="1:7" ht="46.8">
      <c r="A65" s="29">
        <v>1</v>
      </c>
      <c r="B65" s="6" t="s">
        <v>277</v>
      </c>
      <c r="C65" s="7" t="s">
        <v>42</v>
      </c>
      <c r="D65" s="43">
        <v>0.5</v>
      </c>
      <c r="E65" s="3">
        <v>2.9264709999999998</v>
      </c>
      <c r="F65" s="32">
        <v>3.7834694199944399</v>
      </c>
      <c r="G65" s="33">
        <v>1.8917347099972199</v>
      </c>
    </row>
    <row r="66" spans="1:7" ht="93.6">
      <c r="A66" s="29">
        <v>2</v>
      </c>
      <c r="B66" s="6" t="s">
        <v>278</v>
      </c>
      <c r="C66" s="7" t="s">
        <v>22</v>
      </c>
      <c r="D66" s="31">
        <v>2</v>
      </c>
      <c r="E66" s="3">
        <v>78.993306000000018</v>
      </c>
      <c r="F66" s="32">
        <v>102.12599326467387</v>
      </c>
      <c r="G66" s="33">
        <v>204.25198652934773</v>
      </c>
    </row>
    <row r="67" spans="1:7" ht="46.8">
      <c r="A67" s="29">
        <v>3</v>
      </c>
      <c r="B67" s="13" t="s">
        <v>279</v>
      </c>
      <c r="C67" s="7" t="s">
        <v>22</v>
      </c>
      <c r="D67" s="46">
        <v>4</v>
      </c>
      <c r="E67" s="3">
        <v>30.995842119999999</v>
      </c>
      <c r="F67" s="32">
        <v>40.072777351286121</v>
      </c>
      <c r="G67" s="33">
        <v>160.29110940514448</v>
      </c>
    </row>
    <row r="68" spans="1:7" ht="32.25" customHeight="1">
      <c r="A68" s="29"/>
      <c r="B68" s="23" t="s">
        <v>260</v>
      </c>
      <c r="C68" s="22" t="s">
        <v>259</v>
      </c>
      <c r="D68" s="39"/>
      <c r="E68" s="40"/>
      <c r="F68" s="40"/>
      <c r="G68" s="40">
        <v>366.43483064448941</v>
      </c>
    </row>
    <row r="69" spans="1:7" ht="32.25" customHeight="1">
      <c r="A69" s="29"/>
      <c r="B69" s="10"/>
      <c r="C69" s="41"/>
      <c r="D69" s="42"/>
      <c r="E69" s="58"/>
      <c r="F69" s="58"/>
      <c r="G69" s="58"/>
    </row>
    <row r="70" spans="1:7" ht="15" customHeight="1">
      <c r="A70" s="32"/>
      <c r="B70" s="59"/>
      <c r="C70" s="60"/>
      <c r="D70" s="60"/>
      <c r="E70" s="32"/>
      <c r="F70" s="32"/>
      <c r="G70" s="33"/>
    </row>
    <row r="71" spans="1:7" ht="31.5" customHeight="1">
      <c r="A71" s="32"/>
      <c r="B71" s="23" t="s">
        <v>260</v>
      </c>
      <c r="C71" s="22" t="s">
        <v>259</v>
      </c>
      <c r="D71" s="42"/>
      <c r="E71" s="32"/>
      <c r="F71" s="32"/>
      <c r="G71" s="61">
        <v>33077.335330951268</v>
      </c>
    </row>
    <row r="72" spans="1:7" ht="62.4">
      <c r="A72" s="62">
        <v>1.4999999999999999E-2</v>
      </c>
      <c r="B72" s="63" t="s">
        <v>261</v>
      </c>
      <c r="C72" s="22" t="s">
        <v>259</v>
      </c>
      <c r="D72" s="64"/>
      <c r="E72" s="65"/>
      <c r="F72" s="65"/>
      <c r="G72" s="40">
        <v>496.16002996426897</v>
      </c>
    </row>
    <row r="73" spans="1:7" ht="29.25" customHeight="1">
      <c r="A73" s="62"/>
      <c r="B73" s="23" t="s">
        <v>260</v>
      </c>
      <c r="C73" s="22" t="s">
        <v>259</v>
      </c>
      <c r="D73" s="64"/>
      <c r="E73" s="65"/>
      <c r="F73" s="65"/>
      <c r="G73" s="40">
        <v>33573.495360915535</v>
      </c>
    </row>
    <row r="74" spans="1:7" ht="46.8">
      <c r="A74" s="66">
        <v>0.2</v>
      </c>
      <c r="B74" s="63" t="s">
        <v>262</v>
      </c>
      <c r="C74" s="22" t="s">
        <v>259</v>
      </c>
      <c r="D74" s="42"/>
      <c r="E74" s="32"/>
      <c r="F74" s="32"/>
      <c r="G74" s="40">
        <v>6714.6990721831071</v>
      </c>
    </row>
    <row r="75" spans="1:7" ht="46.8">
      <c r="A75" s="32"/>
      <c r="B75" s="23" t="s">
        <v>260</v>
      </c>
      <c r="C75" s="22" t="s">
        <v>259</v>
      </c>
      <c r="D75" s="42"/>
      <c r="E75" s="32"/>
      <c r="F75" s="32"/>
      <c r="G75" s="241">
        <v>40288.194433098644</v>
      </c>
    </row>
  </sheetData>
  <mergeCells count="2">
    <mergeCell ref="A2:G2"/>
    <mergeCell ref="A1:G1"/>
  </mergeCells>
  <pageMargins left="0.7" right="0.7" top="0.75" bottom="0.75" header="0.3" footer="0.3"/>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Բացատրագիր</vt:lpstr>
      <vt:lpstr>Ամփոփ</vt:lpstr>
      <vt:lpstr>Օբյեկտային</vt:lpstr>
      <vt:lpstr>Տեղային Շ-Մ</vt:lpstr>
      <vt:lpstr>Տեղային Լուս․</vt:lpstr>
      <vt:lpstr>Ծավալաթերթ</vt:lpstr>
      <vt:lpstr>Ամփոփ!Print_Area</vt:lpstr>
      <vt:lpstr>Բացատրագիր!Print_Area</vt:lpstr>
      <vt:lpstr>Ծավալաթերթ!Print_Area</vt:lpstr>
      <vt:lpstr>'Տեղային Լուս․'!Print_Area</vt:lpstr>
      <vt:lpstr>'Տեղային Շ-Մ'!Print_Area</vt:lpstr>
      <vt:lpstr>Օբյեկտային!Print_Area</vt:lpstr>
      <vt:lpstr>Ամփոփ!Print_Titles</vt:lpstr>
      <vt:lpstr>Օբյեկտային!Print_Titles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2025-10-20T11:15:45Z</dcterms:modified>
</cp:coreProperties>
</file>